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8" documentId="8_{F330D4F4-4054-41A9-86B6-F27BDD14F0D2}" xr6:coauthVersionLast="47" xr6:coauthVersionMax="47" xr10:uidLastSave="{849C56E5-DA81-43F2-B15E-AAB053E6DB9B}"/>
  <bookViews>
    <workbookView xWindow="-120" yWindow="-120" windowWidth="29040" windowHeight="15720" xr2:uid="{F50EBDA9-D3C2-4A16-A62E-8F1E62F34F40}"/>
  </bookViews>
  <sheets>
    <sheet name="Randy Hartwi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<sst xmlns="http://schemas.openxmlformats.org/spreadsheetml/2006/main" count="935" uniqueCount="334">
  <si>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</si>
  <si>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</si>
  <si>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</si>
  <si>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</si>
  <si>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</si>
  <si>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</si>
  <si>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</si>
  <si>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</si>
  <si>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</si>
  <si>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</si>
  <si>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</si>
  <si>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</si>
  <si>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</si>
  <si>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</si>
  <si>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</si>
  <si>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</si>
  <si>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</si>
  <si>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</si>
  <si>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</si>
  <si>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</si>
  <si>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</si>
  <si>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</si>
  <si>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</si>
  <si>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</si>
  <si>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</si>
  <si>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</si>
  <si>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</si>
  <si>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</si>
  <si>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</si>
  <si>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</si>
  <si>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</si>
  <si>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</si>
  <si>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</si>
  <si>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</si>
  <si>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</si>
  <si>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</si>
  <si>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</si>
  <si>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</si>
  <si>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</si>
  <si>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</si>
  <si>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</si>
  <si>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</si>
  <si>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</si>
  <si>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</si>
  <si>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</si>
  <si>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</si>
  <si>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</si>
  <si>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</si>
  <si>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</si>
  <si>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</si>
  <si>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</si>
  <si>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</si>
  <si>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</si>
  <si>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</si>
  <si>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</si>
  <si>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</si>
  <si>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</si>
  <si>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</si>
  <si>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</si>
  <si>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</si>
  <si>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</si>
  <si>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</si>
  <si>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</si>
  <si>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</si>
  <si>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</si>
  <si>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</si>
  <si>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</si>
  <si>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</si>
  <si>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</si>
  <si>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</si>
  <si>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</si>
  <si>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</si>
  <si>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</si>
  <si>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</si>
  <si>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</si>
  <si>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</si>
  <si>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</si>
  <si>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</si>
  <si>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</si>
  <si>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</si>
  <si>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</si>
  <si>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</si>
  <si>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</si>
  <si>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</si>
  <si>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</si>
  <si>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</si>
  <si>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</si>
  <si>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</si>
  <si>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</si>
  <si>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</si>
  <si>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</si>
  <si>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</si>
  <si>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</si>
  <si>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</si>
  <si>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</si>
  <si>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</si>
  <si>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</si>
  <si>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</si>
  <si>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</si>
  <si>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</si>
  <si>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</si>
  <si>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</si>
  <si>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</si>
  <si>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</si>
  <si>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</si>
  <si>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</si>
  <si>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</si>
  <si>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</si>
  <si>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</si>
  <si>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</si>
  <si>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</si>
  <si>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</si>
  <si>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</si>
  <si>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</si>
  <si>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</si>
  <si>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</si>
  <si>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</si>
  <si>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</si>
  <si>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</si>
  <si>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</si>
  <si>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</si>
  <si>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</si>
  <si>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</si>
  <si>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</si>
  <si>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</si>
  <si>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</si>
  <si>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</si>
  <si>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</si>
  <si>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</si>
  <si>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</si>
  <si>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</si>
  <si>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</si>
  <si>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</si>
  <si>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</si>
  <si>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</si>
  <si>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</si>
  <si>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</si>
  <si>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</si>
  <si>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</si>
  <si>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</si>
  <si>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</si>
  <si>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</si>
  <si>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</si>
  <si>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</si>
  <si>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</si>
  <si>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</si>
  <si>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</si>
  <si>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</si>
  <si>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</si>
  <si>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</si>
  <si>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</si>
  <si>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</si>
  <si>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</si>
  <si>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</si>
  <si>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</si>
  <si>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</si>
  <si>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</si>
  <si>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</si>
  <si>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</si>
  <si>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</si>
  <si>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</si>
  <si>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</si>
  <si>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</si>
  <si>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</si>
  <si>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</si>
  <si>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</si>
  <si>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</si>
  <si>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</si>
  <si>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</si>
  <si>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</si>
  <si>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</si>
  <si>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</si>
  <si>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</si>
  <si>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</si>
  <si>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</si>
  <si>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</si>
  <si>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Randy Hartwig</t>
  </si>
  <si>
    <t>AotT</t>
  </si>
  <si>
    <t>War College Commandant Conduct Points for October</t>
  </si>
  <si>
    <t>War College Commandant Conduct Points for December</t>
  </si>
  <si>
    <t>War College Commandant Conduct Points for Septembe</t>
  </si>
  <si>
    <t>War College Commandant Conduct Points for February</t>
  </si>
  <si>
    <t>War College Commandant Conduct Points for January</t>
  </si>
  <si>
    <t>War College Commandant Conduct Points for March 20</t>
  </si>
  <si>
    <t>War College Commandant Conduct Points for April 20</t>
  </si>
  <si>
    <t>War College Commandant Conduct Points for August 2</t>
  </si>
  <si>
    <t>War College Commandant Conduct Points for November</t>
  </si>
  <si>
    <t>AoO Jan OBD Points</t>
  </si>
  <si>
    <t>Start Adjustment</t>
  </si>
  <si>
    <t>Division Command</t>
  </si>
  <si>
    <t>Division command, bonus points for communicatio</t>
  </si>
  <si>
    <t>Division Commander</t>
  </si>
  <si>
    <t>division commander</t>
  </si>
  <si>
    <t>AoO IX 1st DC Admin Points for November 2006</t>
  </si>
  <si>
    <t>AoO IX 1st DC Admin Points for January 2007</t>
  </si>
  <si>
    <t>AoO IX 1st DC Admin Points for February 2007</t>
  </si>
  <si>
    <t>Corps Command</t>
  </si>
  <si>
    <t>War College Commandant Admin Points for April 2008</t>
  </si>
  <si>
    <t>War College Commandant Conduct Points for May 2008</t>
  </si>
  <si>
    <t>War College Commandant Conduct Points for June 200</t>
  </si>
  <si>
    <t>War College Commandant Conduct Points for July 200</t>
  </si>
  <si>
    <t>Corps Commander</t>
  </si>
  <si>
    <t>War College CO Cndct Points for Feb 2009</t>
  </si>
  <si>
    <t>War College Commandant Conduct Points for May 2009</t>
  </si>
  <si>
    <t>Corps Command-Sept</t>
  </si>
  <si>
    <t>Dec '09 Conduct</t>
  </si>
  <si>
    <t>Distinguished Service Order Medal</t>
  </si>
  <si>
    <t>Admin AoT CC</t>
  </si>
  <si>
    <t>Conduct Points Muster</t>
  </si>
  <si>
    <t>Admin Points AoT CC</t>
  </si>
  <si>
    <t>Admin Points AotT CC</t>
  </si>
  <si>
    <t>Admin Points AotT Corps Commander</t>
  </si>
  <si>
    <t>Award Points Distinguished Service Medal</t>
  </si>
  <si>
    <t>Award Points Good Conduct Medal</t>
  </si>
  <si>
    <t>Award Points Battlefield Ribbon</t>
  </si>
  <si>
    <t>Award Points Outstanding Service Medal</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</si>
  <si>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</si>
  <si>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</si>
  <si>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</si>
  <si>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</si>
  <si>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</si>
  <si>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</si>
  <si>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</si>
  <si>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</si>
  <si>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</si>
  <si>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</si>
  <si>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</si>
  <si>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</si>
  <si>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</si>
  <si>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</si>
  <si>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</si>
  <si>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</si>
  <si>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</si>
  <si>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</si>
  <si>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</si>
  <si>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</si>
  <si>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</si>
  <si>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</si>
  <si>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</si>
  <si>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</si>
  <si>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</si>
  <si>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</si>
  <si>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</si>
  <si>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</si>
  <si>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</si>
  <si>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</si>
  <si>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</si>
  <si>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</si>
  <si>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</si>
  <si>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</si>
  <si>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</si>
  <si>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</si>
  <si>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</si>
  <si>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</si>
  <si>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</si>
  <si>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</si>
  <si>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March, 2021</t>
  </si>
  <si>
    <t>Conduct Points, Muster, April, 2021</t>
  </si>
  <si>
    <t>Conduct Points, Muster, May, 2021</t>
  </si>
  <si>
    <t>Conduct Points, Muster, June, 2021</t>
  </si>
  <si>
    <t>Ellsworth Medal</t>
  </si>
  <si>
    <t>Randy Hartwig, USA</t>
  </si>
  <si>
    <t>Gabriel Szala, USA</t>
  </si>
  <si>
    <t>WDS Gettysburg</t>
  </si>
  <si>
    <t>Bill Spitz, USA</t>
  </si>
  <si>
    <t>Jeff Biggs, USA</t>
  </si>
  <si>
    <t>.</t>
  </si>
  <si>
    <t>Gary Christian, USA</t>
  </si>
  <si>
    <t>Thomas Ciampa, USA</t>
  </si>
  <si>
    <t>James Sirc, USA</t>
  </si>
  <si>
    <t>WDS Shiloh</t>
  </si>
  <si>
    <t>John Kiley, USA</t>
  </si>
  <si>
    <t>Keith Williamson, USA</t>
  </si>
  <si>
    <t>Bob Hovey, USA</t>
  </si>
  <si>
    <t>Robert Hovey, USA</t>
  </si>
  <si>
    <t>Bill Cassely, USA</t>
  </si>
  <si>
    <t>WDS Corinth</t>
  </si>
  <si>
    <t>Corey Todaro, CSA</t>
  </si>
  <si>
    <t>CC / CHH01 / 40</t>
  </si>
  <si>
    <t>Mark Tuttle, CSA</t>
  </si>
  <si>
    <t>CC / o3h1 / 13</t>
  </si>
  <si>
    <t>Terry Dancer, CSA</t>
  </si>
  <si>
    <t>CC / H01 / 90</t>
  </si>
  <si>
    <t>CC / TG / 36</t>
  </si>
  <si>
    <t>Ted Huffman, CSA</t>
  </si>
  <si>
    <t>CC / CG / 38</t>
  </si>
  <si>
    <t>Tim Maines, CSA</t>
  </si>
  <si>
    <t>CC / 1BR / 55</t>
  </si>
  <si>
    <t>WDS Ozark</t>
  </si>
  <si>
    <t>CO / CG / 52</t>
  </si>
  <si>
    <t>CO / CG / 17</t>
  </si>
  <si>
    <t>CO / CG / 21</t>
  </si>
  <si>
    <t>Tony Malone, CSA</t>
  </si>
  <si>
    <t>Rappahannock Station--game 1 of campaign</t>
  </si>
  <si>
    <t>Battle of Hatchie pjvdr_c23u4.scn</t>
  </si>
  <si>
    <t>Patrick Carroll, CSA</t>
  </si>
  <si>
    <t>Dustin Arnold, CSA</t>
  </si>
  <si>
    <t>CHI01 Battle of Chickamauga /114</t>
  </si>
  <si>
    <t>D. H. Smith, CSA</t>
  </si>
  <si>
    <t>Willie Tisdale, CSA</t>
  </si>
  <si>
    <t>Jon Thayer, CSA</t>
  </si>
  <si>
    <t>WDS Peninsula</t>
  </si>
  <si>
    <t>Gery Bastiani, CSA</t>
  </si>
  <si>
    <t>Emilio Suarez, CSA</t>
  </si>
  <si>
    <t>WDS Atlanta</t>
  </si>
  <si>
    <t>Daniel Sheppard, CSA</t>
  </si>
  <si>
    <t>Krystian Betlej, CSA</t>
  </si>
  <si>
    <t>Kyle FitzMaurice (closed), CSA</t>
  </si>
  <si>
    <t>John Griffin, CSA</t>
  </si>
  <si>
    <t>Steve Real, CSA</t>
  </si>
  <si>
    <t>Mike Laabs, CSA</t>
  </si>
  <si>
    <t>Mark Crawford, CSA</t>
  </si>
  <si>
    <t>WDS Vicksburg</t>
  </si>
  <si>
    <t>John Lindley, CSA</t>
  </si>
  <si>
    <t>uwlyc(a)_c2u1 Union pursuit from Little Yellow Creek, Sept. 18, 1862 /34</t>
  </si>
  <si>
    <t>Academy Medal (1)</t>
  </si>
  <si>
    <t>Other (Not Listed Above or Unknown)</t>
  </si>
  <si>
    <t>!historical 1. Gettysburg - July 1 - 3 1863 [156 Turns]</t>
  </si>
  <si>
    <t>Unknown, USA</t>
  </si>
  <si>
    <t>!historical 1.3.1 Cavalry East - July 3rd – Gettysburg [19 Turns]</t>
  </si>
  <si>
    <t>060: FH_Turn and Fight [15 Turns]</t>
  </si>
  <si>
    <t>000started [9 Turns]</t>
  </si>
  <si>
    <t>09: Prairie Grove_H0500h [41 Turns]</t>
  </si>
  <si>
    <t>01: Boonville_Histscn [21 Turns]</t>
  </si>
  <si>
    <t>07a: PR_Dunagin’s Farm H [14 Turns]</t>
  </si>
  <si>
    <t>081: Cavalry Skirmishes (Var. 32) [18 Turns]</t>
  </si>
  <si>
    <t>051: FH_Fort Henry (Hist) [12 Turns]</t>
  </si>
  <si>
    <t>133: Equal Force Fight #1 (Infantry) [35 Turns]</t>
  </si>
  <si>
    <t>003: Rocky Face Dug Gap May 8th Historical [12 Turns]</t>
  </si>
  <si>
    <t>02c: Hist Beaver Dam June 26 [15 Turns]</t>
  </si>
  <si>
    <t>023: Resaca-First Contact [10 Turns]</t>
  </si>
  <si>
    <t>!historical 1.1.2 Oak Hill - July 1st – Gettysburg [6 Turns]</t>
  </si>
  <si>
    <t>074: Cheatham’s Hill June 27 9am Historical [12 Turns]</t>
  </si>
  <si>
    <t>288: Probing Westward (Var. 13) [27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</si>
</sst>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8" sqref="W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49"/>
      <c r="J1" s="49"/>
      <c r="K1" s="49"/>
      <c r="L1" s="49"/>
      <c r="M1" s="49"/>
      <c r="N1" s="49"/>
      <c r="O1" s="49"/>
      <c r="P1" s="49"/>
      <c r="Q1" s="49"/>
      <c r="R1" s="49"/>
      <c r="S1" s="49"/>
      <c r="T1" s="49"/>
      <c r="U1" s="49"/>
      <c r="V1" s="49"/>
      <c r="W1" s="49"/>
      <c r="X1" s="49"/>
      <c r="Y1" s="49"/>
      <c r="Z1" s="49"/>
      <c r="AA1" s="49"/>
      <c r="AB1" s="49"/>
    </row>
    <row r="2" spans="1:28" ht="15" customHeight="1" x14ac:dyDescent="0.25">
      <c r="A2" s="65"/>
      <c r="B2" s="65"/>
      <c r="C2" s="65"/>
      <c r="D2" s="65"/>
      <c r="E2" s="65"/>
      <c r="F2" s="65"/>
      <c r="G2" s="65"/>
      <c r="H2" s="65"/>
      <c r="I2" s="50"/>
      <c r="J2" s="50"/>
      <c r="K2" s="50"/>
      <c r="L2" s="50"/>
      <c r="M2" s="50"/>
      <c r="N2" s="50"/>
      <c r="O2" s="50"/>
      <c r="P2" s="50"/>
      <c r="Q2" s="50"/>
      <c r="R2" s="50"/>
      <c r="S2" s="50"/>
      <c r="T2" s="50"/>
      <c r="U2" s="50"/>
      <c r="V2" s="50"/>
      <c r="W2" s="50"/>
      <c r="X2" s="50"/>
      <c r="Y2" s="50"/>
      <c r="Z2" s="50"/>
      <c r="AA2" s="50"/>
      <c r="AB2" s="50"/>
    </row>
    <row r="3" spans="1:28" ht="15" customHeight="1" x14ac:dyDescent="0.25">
      <c r="A3" s="65"/>
      <c r="B3" s="65"/>
      <c r="C3" s="65"/>
      <c r="D3" s="65"/>
      <c r="E3" s="65"/>
      <c r="F3" s="65"/>
      <c r="G3" s="65"/>
      <c r="H3" s="65"/>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2" t="s">
        <v>91</v>
      </c>
      <c r="N4" s="63"/>
      <c r="O4" s="63"/>
      <c r="P4" s="63"/>
      <c r="Q4" s="63"/>
      <c r="R4" s="64"/>
      <c r="S4" s="2"/>
      <c r="T4" s="66" t="s">
        <v>113</v>
      </c>
      <c r="U4" s="67"/>
      <c r="V4" s="2"/>
      <c r="W4" s="66" t="s">
        <v>114</v>
      </c>
      <c r="X4" s="67"/>
      <c r="Y4" s="2"/>
      <c r="Z4" s="70" t="s">
        <v>115</v>
      </c>
      <c r="AA4" s="71"/>
      <c r="AB4" s="2"/>
    </row>
    <row r="5" spans="1:28" ht="15" customHeight="1" x14ac:dyDescent="0.25">
      <c r="A5" s="31" t="s">
        <v>148</v>
      </c>
      <c r="B5" s="23">
        <v>2011</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1</v>
      </c>
      <c r="Q5" s="57">
        <v>2021</v>
      </c>
      <c r="R5" s="25" cm="1">
        <f t="array" ref="R5">SUMPRODUCT(--(YEAR('OBD File'!$B$3:$B$2000)=$Q5))</f>
        <v>0</v>
      </c>
      <c r="S5" s="2"/>
      <c r="T5" s="68"/>
      <c r="U5" s="69"/>
      <c r="V5" s="2"/>
      <c r="W5" s="68"/>
      <c r="X5" s="69"/>
      <c r="Y5" s="2"/>
      <c r="Z5" s="72"/>
      <c r="AA5" s="73"/>
      <c r="AB5" s="2"/>
    </row>
    <row r="6" spans="1:28" ht="15" customHeight="1" x14ac:dyDescent="0.25">
      <c r="A6" s="31" t="s">
        <v>87</v>
      </c>
      <c r="B6" s="23" t="s">
        <v>89</v>
      </c>
      <c r="C6" s="2"/>
      <c r="D6" s="23">
        <f>D10+D14+D18+D22</f>
        <v>16</v>
      </c>
      <c r="E6" s="23">
        <f t="shared" ref="E6:H6" si="0">E10+E14+E18+E22</f>
        <v>5</v>
      </c>
      <c r="F6" s="23">
        <f t="shared" si="0"/>
        <v>11</v>
      </c>
      <c r="G6" s="23">
        <f t="shared" si="0"/>
        <v>8</v>
      </c>
      <c r="H6" s="23">
        <f t="shared" si="0"/>
        <v>2</v>
      </c>
      <c r="I6" s="55">
        <f>SUM(D6:H6)</f>
        <v>42</v>
      </c>
      <c r="J6" s="59">
        <f>(2*(D6+E6)+F6)/(2*I6)</f>
        <v>0.63095238095238093</v>
      </c>
      <c r="K6" s="59">
        <f>(2*(G6+H6)+F6)/(2*I6)</f>
        <v>0.36904761904761907</v>
      </c>
      <c r="L6" s="2"/>
      <c r="M6" s="57">
        <v>2002</v>
      </c>
      <c r="N6" s="25" cm="1">
        <f t="array" ref="N6">SUMPRODUCT(--(YEAR('OBD File'!$B$3:$B$2000)=$M6))</f>
        <v>0</v>
      </c>
      <c r="O6" s="57">
        <v>2012</v>
      </c>
      <c r="P6" s="25" cm="1">
        <f t="array" ref="P6">SUMPRODUCT(--(YEAR('OBD File'!$B$3:$B$2000)=$O6))</f>
        <v>0</v>
      </c>
      <c r="Q6" s="57">
        <v>2022</v>
      </c>
      <c r="R6" s="25" cm="1">
        <f t="array" ref="R6">SUMPRODUCT(--(YEAR('OBD File'!$B$3:$B$2000)=$Q6))</f>
        <v>0</v>
      </c>
      <c r="S6" s="2"/>
      <c r="T6" s="74" t="s">
        <v>117</v>
      </c>
      <c r="U6" s="75"/>
      <c r="V6" s="26">
        <f>COUNTIFS('DOR Games'!G2:G4993,"WDS Antietam")</f>
        <v>0</v>
      </c>
      <c r="W6" s="74" t="s">
        <v>117</v>
      </c>
      <c r="X6" s="75"/>
      <c r="Y6" s="26">
        <f>COUNTIFS('DOR Games'!G2:G4994,"TS Antietam")</f>
        <v>0</v>
      </c>
      <c r="Z6" s="74" t="s">
        <v>118</v>
      </c>
      <c r="AA6" s="75"/>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12</v>
      </c>
      <c r="O7" s="57">
        <v>2013</v>
      </c>
      <c r="P7" s="25" cm="1">
        <f t="array" ref="P7">SUMPRODUCT(--(YEAR('OBD File'!$B$3:$B$2000)=$O7))</f>
        <v>0</v>
      </c>
      <c r="Q7" s="57">
        <v>2023</v>
      </c>
      <c r="R7" s="25" cm="1">
        <f t="array" ref="R7">SUMPRODUCT(--(YEAR('OBD File'!$B$3:$B$2000)=$Q7))</f>
        <v>0</v>
      </c>
      <c r="S7" s="2"/>
      <c r="T7" s="74" t="s">
        <v>119</v>
      </c>
      <c r="U7" s="75"/>
      <c r="V7" s="26">
        <f>COUNTIFS('DOR Games'!G2:G4994,"WDS Atlanta")</f>
        <v>5</v>
      </c>
      <c r="W7" s="74" t="s">
        <v>120</v>
      </c>
      <c r="X7" s="75"/>
      <c r="Y7" s="26">
        <f>COUNTIFS('DOR Games'!G2:G4994,"TS Bull Run")</f>
        <v>0</v>
      </c>
      <c r="Z7" s="74" t="s">
        <v>175</v>
      </c>
      <c r="AA7" s="75"/>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0</v>
      </c>
      <c r="S8" s="2"/>
      <c r="T8" s="74" t="s">
        <v>122</v>
      </c>
      <c r="U8" s="75"/>
      <c r="V8" s="26">
        <f>COUNTIFS('DOR Games'!G2:G4995,"WDS Chancellorsville")</f>
        <v>0</v>
      </c>
      <c r="W8" s="74" t="s">
        <v>123</v>
      </c>
      <c r="X8" s="75"/>
      <c r="Y8" s="26">
        <f>COUNTIFS('DOR Games'!G2:G4995,"TS Chickamauga")</f>
        <v>0</v>
      </c>
      <c r="Z8" s="74" t="s">
        <v>121</v>
      </c>
      <c r="AA8" s="75"/>
      <c r="AB8" s="26">
        <f>COUNTIFS('DOR Games'!$G:$G,"MATRIX- Forge of Freedom")</f>
        <v>0</v>
      </c>
    </row>
    <row r="9" spans="1:28" ht="15" customHeight="1" x14ac:dyDescent="0.25">
      <c r="A9" s="46" t="s">
        <v>150</v>
      </c>
      <c r="B9" s="47">
        <f>SUM(B10:B11)</f>
        <v>1486.6899999999998</v>
      </c>
      <c r="C9" s="2"/>
      <c r="D9" s="60" t="s">
        <v>102</v>
      </c>
      <c r="E9" s="60" t="s">
        <v>103</v>
      </c>
      <c r="F9" s="60" t="s">
        <v>5</v>
      </c>
      <c r="G9" s="60" t="s">
        <v>104</v>
      </c>
      <c r="H9" s="60" t="s">
        <v>105</v>
      </c>
      <c r="I9" s="45" t="s">
        <v>162</v>
      </c>
      <c r="J9" s="45" t="s">
        <v>125</v>
      </c>
      <c r="K9" s="45" t="s">
        <v>126</v>
      </c>
      <c r="L9" s="2"/>
      <c r="M9" s="57">
        <v>2005</v>
      </c>
      <c r="N9" s="25" cm="1">
        <f t="array" ref="N9">SUMPRODUCT(--(YEAR('OBD File'!$B$3:$B$2000)=$M9))</f>
        <v>10</v>
      </c>
      <c r="O9" s="57">
        <v>2015</v>
      </c>
      <c r="P9" s="25" cm="1">
        <f t="array" ref="P9">SUMPRODUCT(--(YEAR('OBD File'!$B$3:$B$2000)=$O9))</f>
        <v>0</v>
      </c>
      <c r="Q9" s="57">
        <v>2025</v>
      </c>
      <c r="R9" s="25" cm="1">
        <f t="array" ref="R9">SUMPRODUCT(--(YEAR('OBD File'!$B$3:$B$2000)=$Q9))</f>
        <v>0</v>
      </c>
      <c r="S9" s="2"/>
      <c r="T9" s="74" t="s">
        <v>123</v>
      </c>
      <c r="U9" s="75"/>
      <c r="V9" s="26">
        <f>COUNTIFS('DOR Games'!G2:G4996,"WDS Chickamauga")</f>
        <v>0</v>
      </c>
      <c r="W9" s="74" t="s">
        <v>127</v>
      </c>
      <c r="X9" s="75"/>
      <c r="Y9" s="26">
        <f>COUNTIFS('DOR Games'!G2:G4996,"TS Gettysburg")</f>
        <v>0</v>
      </c>
      <c r="Z9" s="74" t="s">
        <v>124</v>
      </c>
      <c r="AA9" s="75"/>
      <c r="AB9" s="26">
        <f>COUNTIFS('DOR Games'!$G:$G,"War Between The States (WBTS)")</f>
        <v>0</v>
      </c>
    </row>
    <row r="10" spans="1:28" x14ac:dyDescent="0.25">
      <c r="A10" s="55" t="s">
        <v>92</v>
      </c>
      <c r="B10" s="56">
        <f>'OBD File'!D3</f>
        <v>357.04999999999995</v>
      </c>
      <c r="C10" s="2"/>
      <c r="D10" s="23">
        <f>'DOR Games'!BH4</f>
        <v>13</v>
      </c>
      <c r="E10" s="23">
        <f>'DOR Games'!BI4</f>
        <v>4</v>
      </c>
      <c r="F10" s="23">
        <f>'DOR Games'!BJ4</f>
        <v>11</v>
      </c>
      <c r="G10" s="23">
        <f>'DOR Games'!BK4</f>
        <v>8</v>
      </c>
      <c r="H10" s="23">
        <f>'DOR Games'!BL4</f>
        <v>2</v>
      </c>
      <c r="I10" s="55">
        <f>SUM(D10:H10)</f>
        <v>38</v>
      </c>
      <c r="J10" s="59">
        <f>(2*(D10+E10)+F10)/(2*I10)</f>
        <v>0.59210526315789469</v>
      </c>
      <c r="K10" s="59">
        <f>(2*(G10+H10)+F10)/(2*I10)</f>
        <v>0.40789473684210525</v>
      </c>
      <c r="L10" s="2"/>
      <c r="M10" s="57">
        <v>2006</v>
      </c>
      <c r="N10" s="25" cm="1">
        <f t="array" ref="N10">SUMPRODUCT(--(YEAR('OBD File'!$B$3:$B$2000)=$M10))</f>
        <v>7</v>
      </c>
      <c r="O10" s="57">
        <v>2016</v>
      </c>
      <c r="P10" s="25" cm="1">
        <f t="array" ref="P10">SUMPRODUCT(--(YEAR('OBD File'!$B$3:$B$2000)=$O10))</f>
        <v>0</v>
      </c>
      <c r="Q10" s="57">
        <v>2026</v>
      </c>
      <c r="R10" s="25" cm="1">
        <f t="array" ref="R10">SUMPRODUCT(--(YEAR('OBD File'!$B$3:$B$2000)=$Q10))</f>
        <v>0</v>
      </c>
      <c r="S10" s="2"/>
      <c r="T10" s="74" t="s">
        <v>128</v>
      </c>
      <c r="U10" s="75"/>
      <c r="V10" s="26">
        <f>COUNTIFS('DOR Games'!G2:G4997,"WDS Corinth")</f>
        <v>12</v>
      </c>
      <c r="W10" s="74" t="s">
        <v>129</v>
      </c>
      <c r="X10" s="75"/>
      <c r="Y10" s="26">
        <f>COUNTIFS('DOR Games'!G2:G4997,"TS Shiloh")</f>
        <v>0</v>
      </c>
      <c r="Z10" s="2"/>
      <c r="AA10" s="2"/>
      <c r="AB10" s="2"/>
    </row>
    <row r="11" spans="1:28" x14ac:dyDescent="0.25">
      <c r="A11" s="55" t="s">
        <v>93</v>
      </c>
      <c r="B11" s="56">
        <f>'OBD File'!M3</f>
        <v>1129.6399999999999</v>
      </c>
      <c r="C11" s="2"/>
      <c r="D11" s="2"/>
      <c r="E11" s="2"/>
      <c r="F11" s="2"/>
      <c r="G11" s="2"/>
      <c r="H11" s="2"/>
      <c r="I11" s="2"/>
      <c r="J11" s="2"/>
      <c r="K11" s="2"/>
      <c r="L11" s="2"/>
      <c r="M11" s="57">
        <v>2007</v>
      </c>
      <c r="N11" s="25" cm="1">
        <f t="array" ref="N11">SUMPRODUCT(--(YEAR('OBD File'!$B$3:$B$2000)=$M11))</f>
        <v>9</v>
      </c>
      <c r="O11" s="57">
        <v>2017</v>
      </c>
      <c r="P11" s="25" cm="1">
        <f t="array" ref="P11">SUMPRODUCT(--(YEAR('OBD File'!$B$3:$B$2000)=$O11))</f>
        <v>0</v>
      </c>
      <c r="Q11" s="57">
        <v>2027</v>
      </c>
      <c r="R11" s="25" cm="1">
        <f t="array" ref="R11">SUMPRODUCT(--(YEAR('OBD File'!$B$3:$B$2000)=$Q11))</f>
        <v>0</v>
      </c>
      <c r="S11" s="2"/>
      <c r="T11" s="74" t="s">
        <v>130</v>
      </c>
      <c r="U11" s="75"/>
      <c r="V11" s="26">
        <f>COUNTIFS('DOR Games'!G2:G4998,"WDS Civil War Battles")</f>
        <v>0</v>
      </c>
      <c r="W11" s="2"/>
      <c r="X11" s="2"/>
      <c r="Y11" s="2"/>
      <c r="Z11" s="2"/>
      <c r="AA11" s="2"/>
      <c r="AB11" s="2"/>
    </row>
    <row r="12" spans="1:28" x14ac:dyDescent="0.25">
      <c r="A12" s="62" t="s">
        <v>95</v>
      </c>
      <c r="B12" s="64"/>
      <c r="C12" s="2"/>
      <c r="D12" s="38" t="s">
        <v>116</v>
      </c>
      <c r="E12" s="39"/>
      <c r="F12" s="39"/>
      <c r="G12" s="39"/>
      <c r="H12" s="39"/>
      <c r="I12" s="39"/>
      <c r="J12" s="39"/>
      <c r="K12" s="39"/>
      <c r="L12" s="2"/>
      <c r="M12" s="57">
        <v>2008</v>
      </c>
      <c r="N12" s="25" cm="1">
        <f t="array" ref="N12">SUMPRODUCT(--(YEAR('OBD File'!$B$3:$B$2000)=$M12))</f>
        <v>7</v>
      </c>
      <c r="O12" s="57">
        <v>2018</v>
      </c>
      <c r="P12" s="25" cm="1">
        <f t="array" ref="P12">SUMPRODUCT(--(YEAR('OBD File'!$B$3:$B$2000)=$O12))</f>
        <v>0</v>
      </c>
      <c r="Q12" s="57">
        <v>2028</v>
      </c>
      <c r="R12" s="25" cm="1">
        <f t="array" ref="R12">SUMPRODUCT(--(YEAR('OBD File'!$B$3:$B$2000)=$Q12))</f>
        <v>0</v>
      </c>
      <c r="S12" s="2"/>
      <c r="T12" s="74" t="s">
        <v>131</v>
      </c>
      <c r="U12" s="75"/>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3</v>
      </c>
      <c r="O13" s="57">
        <v>2019</v>
      </c>
      <c r="P13" s="25" cm="1">
        <f t="array" ref="P13">SUMPRODUCT(--(YEAR('OBD File'!$B$3:$B$2000)=$O13))</f>
        <v>0</v>
      </c>
      <c r="Q13" s="57">
        <v>2029</v>
      </c>
      <c r="R13" s="25" cm="1">
        <f t="array" ref="R13">SUMPRODUCT(--(YEAR('OBD File'!$B$3:$B$2000)=$Q13))</f>
        <v>0</v>
      </c>
      <c r="S13" s="2"/>
      <c r="T13" s="74" t="s">
        <v>132</v>
      </c>
      <c r="U13" s="75"/>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1</v>
      </c>
      <c r="F14" s="23">
        <f>'DOR Games'!BJ9</f>
        <v>0</v>
      </c>
      <c r="G14" s="23">
        <f>'DOR Games'!BK9</f>
        <v>0</v>
      </c>
      <c r="H14" s="23">
        <f>'DOR Games'!BL9</f>
        <v>0</v>
      </c>
      <c r="I14" s="55">
        <f>SUM(D14:H14)</f>
        <v>4</v>
      </c>
      <c r="J14" s="59">
        <f>(2*(D14+E14)+F14)/(2*I14)</f>
        <v>1</v>
      </c>
      <c r="K14" s="59">
        <f>(2*(G14+H14)+F14)/(2*I14)</f>
        <v>0</v>
      </c>
      <c r="L14" s="2"/>
      <c r="M14" s="57">
        <v>2010</v>
      </c>
      <c r="N14" s="25" cm="1">
        <f t="array" ref="N14">SUMPRODUCT(--(YEAR('OBD File'!$B$3:$B$2000)=$M14))</f>
        <v>3</v>
      </c>
      <c r="O14" s="57">
        <v>2020</v>
      </c>
      <c r="P14" s="25" cm="1">
        <f t="array" ref="P14">SUMPRODUCT(--(YEAR('OBD File'!$B$3:$B$2000)=$O14))</f>
        <v>0</v>
      </c>
      <c r="Q14" s="57">
        <v>2030</v>
      </c>
      <c r="R14" s="25" cm="1">
        <f t="array" ref="R14">SUMPRODUCT(--(YEAR('OBD File'!$B$3:$B$2000)=$Q14))</f>
        <v>0</v>
      </c>
      <c r="S14" s="2"/>
      <c r="T14" s="74" t="s">
        <v>127</v>
      </c>
      <c r="U14" s="75"/>
      <c r="V14" s="26">
        <f>COUNTIFS('DOR Games'!G2:G5000,"WDS Gettysburg")</f>
        <v>18</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6" t="s">
        <v>109</v>
      </c>
      <c r="Q15" s="77"/>
      <c r="R15" s="23">
        <f>SUM(N5:N14,P5:P14,R5:R14)</f>
        <v>52</v>
      </c>
      <c r="S15" s="2"/>
      <c r="T15" s="74" t="s">
        <v>134</v>
      </c>
      <c r="U15" s="75"/>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4" t="s">
        <v>136</v>
      </c>
      <c r="U16" s="75"/>
      <c r="V16" s="26">
        <f>COUNTIFS('DOR Games'!G2:G5002,"WDS Ozark")</f>
        <v>6</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2" t="s">
        <v>112</v>
      </c>
      <c r="N17" s="63"/>
      <c r="O17" s="63"/>
      <c r="P17" s="63"/>
      <c r="Q17" s="63"/>
      <c r="R17" s="64"/>
      <c r="S17" s="2"/>
      <c r="T17" s="74" t="s">
        <v>139</v>
      </c>
      <c r="U17" s="75"/>
      <c r="V17" s="26">
        <f>COUNTIFS('DOR Games'!G2:G5003,"WDS Peninsula")</f>
        <v>3</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6</v>
      </c>
      <c r="Q18" s="57">
        <v>2021</v>
      </c>
      <c r="R18" s="25" cm="1">
        <f t="array" ref="R18">SUMPRODUCT(--(YEAR('DOR Games'!B$2:$B$5000)=2021),'DOR Games'!$J$2:$J$5000)</f>
        <v>0</v>
      </c>
      <c r="S18" s="2"/>
      <c r="T18" s="74" t="s">
        <v>141</v>
      </c>
      <c r="U18" s="75"/>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0</v>
      </c>
      <c r="S19" s="2"/>
      <c r="T19" s="74" t="s">
        <v>144</v>
      </c>
      <c r="U19" s="75"/>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372</v>
      </c>
      <c r="O20" s="57">
        <v>2013</v>
      </c>
      <c r="P20" s="25" cm="1">
        <f t="array" ref="P20">SUMPRODUCT(--(YEAR('DOR Games'!B$2:$B$5000)=2013),'DOR Games'!$J$2:$J$5000)</f>
        <v>0</v>
      </c>
      <c r="Q20" s="57">
        <v>2023</v>
      </c>
      <c r="R20" s="25" cm="1">
        <f t="array" ref="R20">SUMPRODUCT(--(YEAR('DOR Games'!B$2:$B$5000)=2023),'DOR Games'!$J$2:$J$5000)</f>
        <v>0</v>
      </c>
      <c r="S20" s="2"/>
      <c r="T20" s="74" t="s">
        <v>129</v>
      </c>
      <c r="U20" s="75"/>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0</v>
      </c>
      <c r="S21" s="2"/>
      <c r="T21" s="74" t="s">
        <v>147</v>
      </c>
      <c r="U21" s="75"/>
      <c r="V21" s="26">
        <f>COUNTIFS('DOR Games'!G2:G5007,"WDS Vicksburg")</f>
        <v>2</v>
      </c>
      <c r="W21" s="2"/>
      <c r="X21" s="2"/>
      <c r="Y21" s="2"/>
      <c r="Z21" s="76" t="s">
        <v>109</v>
      </c>
      <c r="AA21" s="77"/>
      <c r="AB21" s="30">
        <f>SUM(V6:V21,Y6:Y10,AB6:AB9)</f>
        <v>52</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253</v>
      </c>
      <c r="O22" s="57">
        <v>2015</v>
      </c>
      <c r="P22" s="25" cm="1">
        <f t="array" ref="P22">SUMPRODUCT(--(YEAR('DOR Games'!B$2:$B$5000)=2015),'DOR Games'!$J$2:$J$5000)</f>
        <v>0</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138</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110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86</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9</v>
      </c>
      <c r="F26" s="23">
        <f>COUNTIF('DOR Games'!I:I, "*ATA Training*")</f>
        <v>10</v>
      </c>
      <c r="G26" s="2"/>
      <c r="H26" s="2"/>
      <c r="I26" s="78" t="s">
        <v>165</v>
      </c>
      <c r="J26" s="78"/>
      <c r="K26" s="78"/>
      <c r="L26" s="2"/>
      <c r="M26" s="57">
        <v>2009</v>
      </c>
      <c r="N26" s="25" cm="1">
        <f t="array" ref="N26">SUMPRODUCT(--(YEAR('DOR Games'!B$2:$B$5000)=2009),'DOR Games'!$J$2:$J$5000)</f>
        <v>45</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52</v>
      </c>
      <c r="K27" s="2"/>
      <c r="L27" s="2"/>
      <c r="M27" s="57">
        <v>2010</v>
      </c>
      <c r="N27" s="25" cm="1">
        <f t="array" ref="N27">SUMPRODUCT(--(YEAR('DOR Games'!B$2:$B$5000)=2010),'DOR Games'!$J$2:$J$5000)</f>
        <v>56</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44">
        <f>SUM('DOR Games'!J:J)</f>
        <v>1066</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28">
        <f>'DOR Games'!BD37</f>
        <v>906</v>
      </c>
      <c r="J30" s="2"/>
      <c r="K30" s="2"/>
      <c r="L30" s="2"/>
      <c r="M30" s="2"/>
      <c r="N30" s="2"/>
      <c r="O30" s="58" t="s">
        <v>135</v>
      </c>
      <c r="P30" s="27">
        <f>COUNTIFS('DOR Games'!$J$2:$J$5000,"&lt;10")</f>
        <v>8</v>
      </c>
      <c r="Q30" s="2"/>
      <c r="R30" s="2"/>
      <c r="S30" s="2"/>
      <c r="T30" s="2"/>
      <c r="U30" s="2"/>
      <c r="V30" s="2"/>
      <c r="W30" s="2"/>
      <c r="X30" s="2"/>
      <c r="Y30" s="2"/>
      <c r="Z30" s="2"/>
      <c r="AA30" s="2"/>
      <c r="AB30" s="2"/>
    </row>
    <row r="31" spans="1:28" x14ac:dyDescent="0.25">
      <c r="A31" s="2"/>
      <c r="B31" s="2"/>
      <c r="C31" s="2"/>
      <c r="D31" s="62" t="s">
        <v>169</v>
      </c>
      <c r="E31" s="63"/>
      <c r="F31" s="63"/>
      <c r="G31" s="63"/>
      <c r="H31" s="64"/>
      <c r="I31" s="28">
        <f>'DOR Games'!BD38</f>
        <v>30</v>
      </c>
      <c r="J31" s="2"/>
      <c r="K31" s="2"/>
      <c r="L31" s="2"/>
      <c r="M31" s="2"/>
      <c r="N31" s="2"/>
      <c r="O31" s="58" t="s">
        <v>137</v>
      </c>
      <c r="P31" s="27">
        <f>COUNTIFS('DOR Games'!$J$2:$J$5000,"&gt;=10",'DOR Games'!$J$2:$J$5000,"&lt;=49")</f>
        <v>41</v>
      </c>
      <c r="Q31" s="2"/>
      <c r="R31" s="2"/>
      <c r="S31" s="2"/>
      <c r="T31" s="2"/>
      <c r="U31" s="2"/>
      <c r="V31" s="2"/>
      <c r="W31" s="2"/>
      <c r="X31" s="2"/>
      <c r="Y31" s="2"/>
      <c r="Z31" s="2"/>
      <c r="AA31" s="2"/>
      <c r="AB31" s="2"/>
    </row>
    <row r="32" spans="1:28" x14ac:dyDescent="0.25">
      <c r="A32" s="2"/>
      <c r="B32" s="2"/>
      <c r="C32" s="2"/>
      <c r="D32" s="62" t="s">
        <v>170</v>
      </c>
      <c r="E32" s="63"/>
      <c r="F32" s="63"/>
      <c r="G32" s="63"/>
      <c r="H32" s="64"/>
      <c r="I32" s="28">
        <f>'DOR Games'!BD39</f>
        <v>0</v>
      </c>
      <c r="J32" s="2"/>
      <c r="K32" s="2"/>
      <c r="L32" s="2"/>
      <c r="M32" s="2"/>
      <c r="N32" s="2"/>
      <c r="O32" s="58"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2" t="s">
        <v>171</v>
      </c>
      <c r="E33" s="63"/>
      <c r="F33" s="63"/>
      <c r="G33" s="63"/>
      <c r="H33" s="64"/>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28">
        <f>'DOR Games'!BD41</f>
        <v>130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29">
        <f>I29/J27</f>
        <v>20.5</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28">
        <f>'DOR Games'!BB4</f>
        <v>393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D51" sqref="D51"/>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2">
        <f>'DOR Games'!A2</f>
        <v>3456</v>
      </c>
      <c r="B3" s="16">
        <f>'DOR Games'!B2</f>
        <v>37690</v>
      </c>
      <c r="C3" s="35">
        <f>'DOR Games'!AH2</f>
        <v>1.62</v>
      </c>
      <c r="D3" s="36">
        <f>SUM($C$3:$C$5000)</f>
        <v>357.04999999999995</v>
      </c>
      <c r="G3" s="16" t="s">
        <v>178</v>
      </c>
      <c r="H3" s="21">
        <v>15</v>
      </c>
      <c r="I3" s="36">
        <f>SUM(H3:H5000)</f>
        <v>1129.6399999999999</v>
      </c>
      <c r="K3" s="93">
        <f>D3</f>
        <v>357.04999999999995</v>
      </c>
      <c r="L3" s="94"/>
      <c r="M3" s="93">
        <f>I3</f>
        <v>1129.6399999999999</v>
      </c>
      <c r="N3" s="94"/>
    </row>
    <row r="4" spans="1:14" x14ac:dyDescent="0.25">
      <c r="A4" s="102">
        <f>'DOR Games'!A3</f>
        <v>3480</v>
      </c>
      <c r="B4" s="16">
        <f>'DOR Games'!B3</f>
        <v>37696</v>
      </c>
      <c r="C4" s="35">
        <f>'DOR Games'!AH3</f>
        <v>12.2</v>
      </c>
      <c r="F4" s="16"/>
      <c r="G4" s="21" t="s">
        <v>179</v>
      </c>
      <c r="H4" s="21">
        <v>15</v>
      </c>
      <c r="L4" s="82" t="s">
        <v>96</v>
      </c>
      <c r="M4" s="83"/>
    </row>
    <row r="5" spans="1:14" x14ac:dyDescent="0.25">
      <c r="A5" s="102">
        <f>'DOR Games'!A4</f>
        <v>3657</v>
      </c>
      <c r="B5" s="16">
        <f>'DOR Games'!B4</f>
        <v>37747</v>
      </c>
      <c r="C5" s="35">
        <f>'DOR Games'!AH4</f>
        <v>3.25</v>
      </c>
      <c r="F5" s="16"/>
      <c r="G5" s="21" t="s">
        <v>180</v>
      </c>
      <c r="H5" s="21">
        <v>15</v>
      </c>
      <c r="L5" s="84">
        <f>SUM(K3+M3)</f>
        <v>1486.6899999999998</v>
      </c>
      <c r="M5" s="85"/>
    </row>
    <row r="6" spans="1:14" x14ac:dyDescent="0.25">
      <c r="A6" s="102">
        <f>'DOR Games'!A5</f>
        <v>3675</v>
      </c>
      <c r="B6" s="16">
        <f>'DOR Games'!B5</f>
        <v>37753</v>
      </c>
      <c r="C6" s="35">
        <f>'DOR Games'!AH5</f>
        <v>19.759999999999998</v>
      </c>
      <c r="F6" s="16"/>
      <c r="G6" s="21" t="s">
        <v>181</v>
      </c>
      <c r="H6" s="21">
        <v>15</v>
      </c>
      <c r="L6" s="86"/>
      <c r="M6" s="87"/>
    </row>
    <row r="7" spans="1:14" x14ac:dyDescent="0.25">
      <c r="A7" s="102">
        <f>'DOR Games'!A6</f>
        <v>3719</v>
      </c>
      <c r="B7" s="16">
        <f>'DOR Games'!B6</f>
        <v>37761</v>
      </c>
      <c r="C7" s="35">
        <f>'DOR Games'!AH6</f>
        <v>7.5</v>
      </c>
      <c r="F7" s="16"/>
      <c r="G7" s="21" t="s">
        <v>182</v>
      </c>
      <c r="H7" s="21">
        <v>15</v>
      </c>
    </row>
    <row r="8" spans="1:14" x14ac:dyDescent="0.25">
      <c r="A8" s="102">
        <f>'DOR Games'!A7</f>
        <v>3847</v>
      </c>
      <c r="B8" s="16">
        <f>'DOR Games'!B7</f>
        <v>37792</v>
      </c>
      <c r="C8" s="35">
        <f>'DOR Games'!AH7</f>
        <v>9</v>
      </c>
      <c r="F8" s="16"/>
      <c r="G8" s="21" t="s">
        <v>183</v>
      </c>
      <c r="H8" s="21">
        <v>15</v>
      </c>
    </row>
    <row r="9" spans="1:14" x14ac:dyDescent="0.25">
      <c r="A9" s="102">
        <f>'DOR Games'!A8</f>
        <v>3962</v>
      </c>
      <c r="B9" s="16">
        <f>'DOR Games'!B8</f>
        <v>37822</v>
      </c>
      <c r="C9" s="35">
        <f>'DOR Games'!AH8</f>
        <v>5.75</v>
      </c>
      <c r="F9" s="16"/>
      <c r="G9" s="21" t="s">
        <v>184</v>
      </c>
      <c r="H9" s="21">
        <v>5</v>
      </c>
    </row>
    <row r="10" spans="1:14" x14ac:dyDescent="0.25">
      <c r="A10" s="102">
        <f>'DOR Games'!A9</f>
        <v>3966</v>
      </c>
      <c r="B10" s="16">
        <f>'DOR Games'!B9</f>
        <v>37823</v>
      </c>
      <c r="C10" s="35">
        <f>'DOR Games'!AH9</f>
        <v>16.399999999999999</v>
      </c>
      <c r="F10" s="16"/>
      <c r="G10" s="21" t="s">
        <v>185</v>
      </c>
      <c r="H10" s="21">
        <v>15</v>
      </c>
    </row>
    <row r="11" spans="1:14" x14ac:dyDescent="0.25">
      <c r="A11" s="102">
        <f>'DOR Games'!A10</f>
        <v>4089</v>
      </c>
      <c r="B11" s="16">
        <f>'DOR Games'!B10</f>
        <v>37849</v>
      </c>
      <c r="C11" s="35">
        <f>'DOR Games'!AH10</f>
        <v>7.5</v>
      </c>
      <c r="F11" s="16"/>
      <c r="G11" s="21" t="s">
        <v>186</v>
      </c>
      <c r="H11" s="21">
        <v>15</v>
      </c>
    </row>
    <row r="12" spans="1:14" x14ac:dyDescent="0.25">
      <c r="A12" s="102">
        <f>'DOR Games'!A11</f>
        <v>4094</v>
      </c>
      <c r="B12" s="16">
        <f>'DOR Games'!B11</f>
        <v>37850</v>
      </c>
      <c r="C12" s="35">
        <f>'DOR Games'!AH11</f>
        <v>4.08</v>
      </c>
      <c r="F12" s="16">
        <v>38013</v>
      </c>
      <c r="G12" s="21" t="s">
        <v>187</v>
      </c>
      <c r="H12" s="21">
        <v>10</v>
      </c>
    </row>
    <row r="13" spans="1:14" x14ac:dyDescent="0.25">
      <c r="A13" s="102">
        <f>'DOR Games'!A12</f>
        <v>4229</v>
      </c>
      <c r="B13" s="16">
        <f>'DOR Games'!B12</f>
        <v>37878</v>
      </c>
      <c r="C13" s="35">
        <f>'DOR Games'!AH12</f>
        <v>5.76</v>
      </c>
      <c r="F13" s="16">
        <v>38532</v>
      </c>
      <c r="G13" s="21" t="s">
        <v>188</v>
      </c>
      <c r="H13" s="21">
        <v>96.64</v>
      </c>
    </row>
    <row r="14" spans="1:14" x14ac:dyDescent="0.25">
      <c r="A14" s="102">
        <f>'DOR Games'!A13</f>
        <v>4630</v>
      </c>
      <c r="B14" s="16">
        <f>'DOR Games'!B13</f>
        <v>37959</v>
      </c>
      <c r="C14" s="35">
        <f>'DOR Games'!AH13</f>
        <v>9.84</v>
      </c>
      <c r="F14" s="16">
        <v>38658</v>
      </c>
      <c r="G14" s="21" t="s">
        <v>189</v>
      </c>
      <c r="H14" s="21">
        <v>5</v>
      </c>
    </row>
    <row r="15" spans="1:14" x14ac:dyDescent="0.25">
      <c r="A15" s="102">
        <f>'DOR Games'!A14</f>
        <v>5665</v>
      </c>
      <c r="B15" s="16">
        <f>'DOR Games'!B14</f>
        <v>38389</v>
      </c>
      <c r="C15" s="35">
        <f>'DOR Games'!AH14</f>
        <v>11.75</v>
      </c>
      <c r="F15" s="16">
        <v>38717</v>
      </c>
      <c r="G15" s="21" t="s">
        <v>190</v>
      </c>
      <c r="H15" s="21">
        <v>15</v>
      </c>
    </row>
    <row r="16" spans="1:14" x14ac:dyDescent="0.25">
      <c r="A16" s="102">
        <f>'DOR Games'!A15</f>
        <v>5728</v>
      </c>
      <c r="B16" s="16">
        <f>'DOR Games'!B15</f>
        <v>38397</v>
      </c>
      <c r="C16" s="35">
        <f>'DOR Games'!AH15</f>
        <v>5.25</v>
      </c>
      <c r="F16" s="16">
        <v>38765</v>
      </c>
      <c r="G16" s="21" t="s">
        <v>191</v>
      </c>
      <c r="H16" s="21">
        <v>5</v>
      </c>
    </row>
    <row r="17" spans="1:8" x14ac:dyDescent="0.25">
      <c r="A17" s="102">
        <f>'DOR Games'!A16</f>
        <v>5730</v>
      </c>
      <c r="B17" s="16">
        <f>'DOR Games'!B16</f>
        <v>38397</v>
      </c>
      <c r="C17" s="35">
        <f>'DOR Games'!AH16</f>
        <v>10</v>
      </c>
      <c r="F17" s="16">
        <v>38811</v>
      </c>
      <c r="G17" s="21" t="s">
        <v>192</v>
      </c>
      <c r="H17" s="21">
        <v>5</v>
      </c>
    </row>
    <row r="18" spans="1:8" x14ac:dyDescent="0.25">
      <c r="A18" s="102">
        <f>'DOR Games'!A17</f>
        <v>6400</v>
      </c>
      <c r="B18" s="16">
        <f>'DOR Games'!B17</f>
        <v>38542</v>
      </c>
      <c r="C18" s="35">
        <f>'DOR Games'!AH17</f>
        <v>18.75</v>
      </c>
      <c r="F18" s="16">
        <v>38833</v>
      </c>
      <c r="G18" s="21" t="s">
        <v>192</v>
      </c>
      <c r="H18" s="21">
        <v>5</v>
      </c>
    </row>
    <row r="19" spans="1:8" x14ac:dyDescent="0.25">
      <c r="A19" s="102">
        <f>'DOR Games'!A18</f>
        <v>6559</v>
      </c>
      <c r="B19" s="16">
        <f>'DOR Games'!B18</f>
        <v>38567</v>
      </c>
      <c r="C19" s="35">
        <f>'DOR Games'!AH18</f>
        <v>2.88</v>
      </c>
      <c r="F19" s="16">
        <v>38869</v>
      </c>
      <c r="G19" s="21" t="s">
        <v>191</v>
      </c>
      <c r="H19" s="21">
        <v>5</v>
      </c>
    </row>
    <row r="20" spans="1:8" x14ac:dyDescent="0.25">
      <c r="A20" s="102">
        <f>'DOR Games'!A19</f>
        <v>6567</v>
      </c>
      <c r="B20" s="16">
        <f>'DOR Games'!B19</f>
        <v>38567</v>
      </c>
      <c r="C20" s="35">
        <f>'DOR Games'!AH19</f>
        <v>4.3599999999999994</v>
      </c>
      <c r="F20" s="16">
        <v>38900</v>
      </c>
      <c r="G20" s="21" t="s">
        <v>191</v>
      </c>
      <c r="H20" s="21">
        <v>5</v>
      </c>
    </row>
    <row r="21" spans="1:8" x14ac:dyDescent="0.25">
      <c r="A21" s="102">
        <f>'DOR Games'!A20</f>
        <v>6682</v>
      </c>
      <c r="B21" s="16">
        <f>'DOR Games'!B20</f>
        <v>38587</v>
      </c>
      <c r="C21" s="35">
        <f>'DOR Games'!AH20</f>
        <v>1.67</v>
      </c>
      <c r="F21" s="16">
        <v>38929</v>
      </c>
      <c r="G21" s="21" t="s">
        <v>191</v>
      </c>
      <c r="H21" s="21">
        <v>5</v>
      </c>
    </row>
    <row r="22" spans="1:8" x14ac:dyDescent="0.25">
      <c r="A22" s="102">
        <f>'DOR Games'!A21</f>
        <v>6758</v>
      </c>
      <c r="B22" s="16">
        <f>'DOR Games'!B21</f>
        <v>38603</v>
      </c>
      <c r="C22" s="35">
        <f>'DOR Games'!AH21</f>
        <v>10</v>
      </c>
      <c r="F22" s="16">
        <v>38963</v>
      </c>
      <c r="G22" s="21" t="s">
        <v>191</v>
      </c>
      <c r="H22" s="21">
        <v>5</v>
      </c>
    </row>
    <row r="23" spans="1:8" x14ac:dyDescent="0.25">
      <c r="A23" s="102">
        <f>'DOR Games'!A22</f>
        <v>7124</v>
      </c>
      <c r="B23" s="16">
        <f>'DOR Games'!B22</f>
        <v>38686</v>
      </c>
      <c r="C23" s="35">
        <f>'DOR Games'!AH22</f>
        <v>5.48</v>
      </c>
      <c r="F23" s="16">
        <v>38998</v>
      </c>
      <c r="G23" s="21" t="s">
        <v>191</v>
      </c>
      <c r="H23" s="21">
        <v>5</v>
      </c>
    </row>
    <row r="24" spans="1:8" x14ac:dyDescent="0.25">
      <c r="A24" s="102">
        <f>'DOR Games'!A23</f>
        <v>7208</v>
      </c>
      <c r="B24" s="16">
        <f>'DOR Games'!B23</f>
        <v>38714</v>
      </c>
      <c r="C24" s="35">
        <f>'DOR Games'!AH23</f>
        <v>10</v>
      </c>
      <c r="F24" s="16">
        <v>39030</v>
      </c>
      <c r="G24" s="21" t="s">
        <v>191</v>
      </c>
      <c r="H24" s="21">
        <v>5</v>
      </c>
    </row>
    <row r="25" spans="1:8" x14ac:dyDescent="0.25">
      <c r="A25" s="102">
        <f>'DOR Games'!A24</f>
        <v>7648</v>
      </c>
      <c r="B25" s="16">
        <f>'DOR Games'!B24</f>
        <v>38814</v>
      </c>
      <c r="C25" s="35">
        <f>'DOR Games'!AH24</f>
        <v>4.6400000000000006</v>
      </c>
      <c r="F25" s="16">
        <v>39056</v>
      </c>
      <c r="G25" s="21" t="s">
        <v>191</v>
      </c>
      <c r="H25" s="21">
        <v>5</v>
      </c>
    </row>
    <row r="26" spans="1:8" x14ac:dyDescent="0.25">
      <c r="A26" s="102">
        <f>'DOR Games'!A25</f>
        <v>7861</v>
      </c>
      <c r="B26" s="16">
        <f>'DOR Games'!B25</f>
        <v>38866</v>
      </c>
      <c r="C26" s="35">
        <f>'DOR Games'!AH25</f>
        <v>4.32</v>
      </c>
      <c r="F26" s="16">
        <v>39072</v>
      </c>
      <c r="G26" s="21" t="s">
        <v>193</v>
      </c>
      <c r="H26" s="21">
        <v>5</v>
      </c>
    </row>
    <row r="27" spans="1:8" x14ac:dyDescent="0.25">
      <c r="A27" s="102">
        <f>'DOR Games'!A26</f>
        <v>7893</v>
      </c>
      <c r="B27" s="16">
        <f>'DOR Games'!B26</f>
        <v>38875</v>
      </c>
      <c r="C27" s="35">
        <f>'DOR Games'!AH26</f>
        <v>3.25</v>
      </c>
      <c r="F27" s="16">
        <v>39110</v>
      </c>
      <c r="G27" s="21" t="s">
        <v>189</v>
      </c>
      <c r="H27" s="21">
        <v>5</v>
      </c>
    </row>
    <row r="28" spans="1:8" x14ac:dyDescent="0.25">
      <c r="A28" s="102">
        <f>'DOR Games'!A27</f>
        <v>8368</v>
      </c>
      <c r="B28" s="16">
        <f>'DOR Games'!B27</f>
        <v>38997</v>
      </c>
      <c r="C28" s="35">
        <f>'DOR Games'!AH27</f>
        <v>9.68</v>
      </c>
      <c r="F28" s="16">
        <v>39115</v>
      </c>
      <c r="G28" s="21" t="s">
        <v>189</v>
      </c>
      <c r="H28" s="21">
        <v>5</v>
      </c>
    </row>
    <row r="29" spans="1:8" x14ac:dyDescent="0.25">
      <c r="A29" s="102">
        <f>'DOR Games'!A28</f>
        <v>8466</v>
      </c>
      <c r="B29" s="16">
        <f>'DOR Games'!B28</f>
        <v>39017</v>
      </c>
      <c r="C29" s="35">
        <f>'DOR Games'!AH28</f>
        <v>7.7</v>
      </c>
      <c r="F29" s="16">
        <v>39120</v>
      </c>
      <c r="G29" s="21" t="s">
        <v>194</v>
      </c>
      <c r="H29" s="21">
        <v>5</v>
      </c>
    </row>
    <row r="30" spans="1:8" x14ac:dyDescent="0.25">
      <c r="A30" s="102">
        <f>'DOR Games'!A29</f>
        <v>8467</v>
      </c>
      <c r="B30" s="16">
        <f>'DOR Games'!B29</f>
        <v>39017</v>
      </c>
      <c r="C30" s="35">
        <f>'DOR Games'!AH29</f>
        <v>4.9000000000000004</v>
      </c>
      <c r="F30" s="16">
        <v>39143</v>
      </c>
      <c r="G30" s="21" t="s">
        <v>195</v>
      </c>
      <c r="H30" s="21">
        <v>5</v>
      </c>
    </row>
    <row r="31" spans="1:8" x14ac:dyDescent="0.25">
      <c r="A31" s="102">
        <f>'DOR Games'!A30</f>
        <v>8474</v>
      </c>
      <c r="B31" s="16">
        <f>'DOR Games'!B30</f>
        <v>39019</v>
      </c>
      <c r="C31" s="35">
        <f>'DOR Games'!AH30</f>
        <v>10</v>
      </c>
      <c r="F31" s="16">
        <v>39177</v>
      </c>
      <c r="G31" s="21" t="s">
        <v>189</v>
      </c>
      <c r="H31" s="21">
        <v>5</v>
      </c>
    </row>
    <row r="32" spans="1:8" x14ac:dyDescent="0.25">
      <c r="A32" s="102">
        <f>'DOR Games'!A31</f>
        <v>8782</v>
      </c>
      <c r="B32" s="16">
        <f>'DOR Games'!B31</f>
        <v>39088</v>
      </c>
      <c r="C32" s="35">
        <f>'DOR Games'!AH31</f>
        <v>1.3399999999999999</v>
      </c>
      <c r="F32" s="16">
        <v>39206</v>
      </c>
      <c r="G32" s="21" t="s">
        <v>189</v>
      </c>
      <c r="H32" s="21">
        <v>5</v>
      </c>
    </row>
    <row r="33" spans="1:8" x14ac:dyDescent="0.25">
      <c r="A33" s="102">
        <f>'DOR Games'!A32</f>
        <v>8881</v>
      </c>
      <c r="B33" s="16">
        <f>'DOR Games'!B32</f>
        <v>39111</v>
      </c>
      <c r="C33" s="35">
        <f>'DOR Games'!AH32</f>
        <v>1.48</v>
      </c>
      <c r="F33" s="16">
        <v>39301</v>
      </c>
      <c r="G33" s="21" t="s">
        <v>196</v>
      </c>
      <c r="H33" s="21">
        <v>10</v>
      </c>
    </row>
    <row r="34" spans="1:8" x14ac:dyDescent="0.25">
      <c r="A34" s="102">
        <f>'DOR Games'!A33</f>
        <v>8888</v>
      </c>
      <c r="B34" s="16">
        <f>'DOR Games'!B33</f>
        <v>39111</v>
      </c>
      <c r="C34" s="35">
        <f>'DOR Games'!AH33</f>
        <v>10</v>
      </c>
      <c r="F34" s="16">
        <v>39301</v>
      </c>
      <c r="G34" s="21" t="s">
        <v>196</v>
      </c>
      <c r="H34" s="21">
        <v>10</v>
      </c>
    </row>
    <row r="35" spans="1:8" x14ac:dyDescent="0.25">
      <c r="A35" s="102">
        <f>'DOR Games'!A34</f>
        <v>8913</v>
      </c>
      <c r="B35" s="16">
        <f>'DOR Games'!B34</f>
        <v>39117</v>
      </c>
      <c r="C35" s="35">
        <f>'DOR Games'!AH34</f>
        <v>4.3599999999999994</v>
      </c>
      <c r="F35" s="16">
        <v>39333</v>
      </c>
      <c r="G35" s="21" t="s">
        <v>196</v>
      </c>
      <c r="H35" s="21">
        <v>10</v>
      </c>
    </row>
    <row r="36" spans="1:8" x14ac:dyDescent="0.25">
      <c r="A36" s="102">
        <f>'DOR Games'!A35</f>
        <v>9073</v>
      </c>
      <c r="B36" s="16">
        <f>'DOR Games'!B35</f>
        <v>39151</v>
      </c>
      <c r="C36" s="35">
        <f>'DOR Games'!AH35</f>
        <v>5.04</v>
      </c>
      <c r="F36" s="16">
        <v>39422</v>
      </c>
      <c r="G36" s="21" t="s">
        <v>196</v>
      </c>
      <c r="H36" s="21">
        <v>10</v>
      </c>
    </row>
    <row r="37" spans="1:8" x14ac:dyDescent="0.25">
      <c r="A37" s="102">
        <f>'DOR Games'!A36</f>
        <v>9615</v>
      </c>
      <c r="B37" s="16">
        <f>'DOR Games'!B36</f>
        <v>39282</v>
      </c>
      <c r="C37" s="35">
        <f>'DOR Games'!AH36</f>
        <v>3.8</v>
      </c>
      <c r="F37" s="16">
        <v>39422</v>
      </c>
      <c r="G37" s="21" t="s">
        <v>196</v>
      </c>
      <c r="H37" s="21">
        <v>10</v>
      </c>
    </row>
    <row r="38" spans="1:8" x14ac:dyDescent="0.25">
      <c r="A38" s="102">
        <f>'DOR Games'!A37</f>
        <v>9633</v>
      </c>
      <c r="B38" s="16">
        <f>'DOR Games'!B37</f>
        <v>39287</v>
      </c>
      <c r="C38" s="35">
        <f>'DOR Games'!AH37</f>
        <v>10</v>
      </c>
      <c r="F38" s="16">
        <v>39474</v>
      </c>
      <c r="G38" s="21" t="s">
        <v>196</v>
      </c>
      <c r="H38" s="21">
        <v>10</v>
      </c>
    </row>
    <row r="39" spans="1:8" x14ac:dyDescent="0.25">
      <c r="A39" s="102">
        <f>'DOR Games'!A38</f>
        <v>9748</v>
      </c>
      <c r="B39" s="16">
        <f>'DOR Games'!B38</f>
        <v>39311</v>
      </c>
      <c r="C39" s="35">
        <f>'DOR Games'!AH38</f>
        <v>2.4</v>
      </c>
      <c r="F39" s="16">
        <v>39486</v>
      </c>
      <c r="G39" s="21" t="s">
        <v>196</v>
      </c>
      <c r="H39" s="21">
        <v>10</v>
      </c>
    </row>
    <row r="40" spans="1:8" x14ac:dyDescent="0.25">
      <c r="A40" s="102">
        <f>'DOR Games'!A39</f>
        <v>10000</v>
      </c>
      <c r="B40" s="16">
        <f>'DOR Games'!B39</f>
        <v>39378</v>
      </c>
      <c r="C40" s="35">
        <f>'DOR Games'!AH39</f>
        <v>10</v>
      </c>
      <c r="F40" s="16">
        <v>39521</v>
      </c>
      <c r="G40" s="21" t="s">
        <v>196</v>
      </c>
      <c r="H40" s="21">
        <v>10</v>
      </c>
    </row>
    <row r="41" spans="1:8" x14ac:dyDescent="0.25">
      <c r="A41" s="102">
        <f>'DOR Games'!A40</f>
        <v>10496</v>
      </c>
      <c r="B41" s="16">
        <f>'DOR Games'!B40</f>
        <v>39491</v>
      </c>
      <c r="C41" s="35">
        <f>'DOR Games'!AH40</f>
        <v>4.3599999999999994</v>
      </c>
      <c r="F41" s="16">
        <v>39545</v>
      </c>
      <c r="G41" s="21" t="s">
        <v>196</v>
      </c>
      <c r="H41" s="21">
        <v>10</v>
      </c>
    </row>
    <row r="42" spans="1:8" x14ac:dyDescent="0.25">
      <c r="A42" s="102">
        <f>'DOR Games'!A41</f>
        <v>10497</v>
      </c>
      <c r="B42" s="16">
        <f>'DOR Games'!B41</f>
        <v>39491</v>
      </c>
      <c r="C42" s="35">
        <f>'DOR Games'!AH41</f>
        <v>4.3599999999999994</v>
      </c>
      <c r="F42" s="16">
        <v>39574</v>
      </c>
      <c r="G42" s="21" t="s">
        <v>197</v>
      </c>
      <c r="H42" s="21">
        <v>15</v>
      </c>
    </row>
    <row r="43" spans="1:8" x14ac:dyDescent="0.25">
      <c r="A43" s="102">
        <f>'DOR Games'!A42</f>
        <v>10604</v>
      </c>
      <c r="B43" s="16">
        <f>'DOR Games'!B42</f>
        <v>39511</v>
      </c>
      <c r="C43" s="35">
        <f>'DOR Games'!AH42</f>
        <v>4.9000000000000004</v>
      </c>
      <c r="F43" s="16">
        <v>39596</v>
      </c>
      <c r="G43" s="21" t="s">
        <v>196</v>
      </c>
      <c r="H43" s="21">
        <v>10</v>
      </c>
    </row>
    <row r="44" spans="1:8" x14ac:dyDescent="0.25">
      <c r="A44" s="102">
        <f>'DOR Games'!A43</f>
        <v>10605</v>
      </c>
      <c r="B44" s="16">
        <f>'DOR Games'!B43</f>
        <v>39511</v>
      </c>
      <c r="C44" s="35">
        <f>'DOR Games'!AH43</f>
        <v>3.6</v>
      </c>
      <c r="F44" s="16">
        <v>39601</v>
      </c>
      <c r="G44" s="21" t="s">
        <v>198</v>
      </c>
      <c r="H44" s="21">
        <v>15</v>
      </c>
    </row>
    <row r="45" spans="1:8" x14ac:dyDescent="0.25">
      <c r="A45" s="102">
        <f>'DOR Games'!A44</f>
        <v>10608</v>
      </c>
      <c r="B45" s="16">
        <f>'DOR Games'!B44</f>
        <v>39512</v>
      </c>
      <c r="C45" s="35">
        <f>'DOR Games'!AH44</f>
        <v>1.44</v>
      </c>
      <c r="F45" s="16">
        <v>39632</v>
      </c>
      <c r="G45" s="21" t="s">
        <v>199</v>
      </c>
      <c r="H45" s="21">
        <v>15</v>
      </c>
    </row>
    <row r="46" spans="1:8" x14ac:dyDescent="0.25">
      <c r="A46" s="102">
        <f>'DOR Games'!A45</f>
        <v>10614</v>
      </c>
      <c r="B46" s="16">
        <f>'DOR Games'!B45</f>
        <v>39513</v>
      </c>
      <c r="C46" s="35">
        <f>'DOR Games'!AH45</f>
        <v>10</v>
      </c>
      <c r="F46" s="16">
        <v>39635</v>
      </c>
      <c r="G46" s="21" t="s">
        <v>196</v>
      </c>
      <c r="H46" s="21">
        <v>10</v>
      </c>
    </row>
    <row r="47" spans="1:8" x14ac:dyDescent="0.25">
      <c r="A47" s="102">
        <f>'DOR Games'!A46</f>
        <v>11794</v>
      </c>
      <c r="B47" s="16">
        <f>'DOR Games'!B46</f>
        <v>39800</v>
      </c>
      <c r="C47" s="35">
        <f>'DOR Games'!AH46</f>
        <v>10</v>
      </c>
      <c r="F47" s="16">
        <v>39673</v>
      </c>
      <c r="G47" s="21" t="s">
        <v>196</v>
      </c>
      <c r="H47" s="21">
        <v>10</v>
      </c>
    </row>
    <row r="48" spans="1:8" x14ac:dyDescent="0.25">
      <c r="A48" s="102">
        <f>'DOR Games'!A47</f>
        <v>12078</v>
      </c>
      <c r="B48" s="16">
        <f>'DOR Games'!B47</f>
        <v>39864</v>
      </c>
      <c r="C48" s="35">
        <f>'DOR Games'!AH47</f>
        <v>10</v>
      </c>
      <c r="F48" s="16">
        <v>39684</v>
      </c>
      <c r="G48" s="21" t="s">
        <v>200</v>
      </c>
      <c r="H48" s="21">
        <v>15</v>
      </c>
    </row>
    <row r="49" spans="1:8" x14ac:dyDescent="0.25">
      <c r="A49" s="102">
        <f>'DOR Games'!A48</f>
        <v>12533</v>
      </c>
      <c r="B49" s="16">
        <f>'DOR Games'!B48</f>
        <v>39985</v>
      </c>
      <c r="C49" s="35">
        <f>'DOR Games'!AH48</f>
        <v>3</v>
      </c>
      <c r="F49" s="16">
        <v>39698</v>
      </c>
      <c r="G49" s="21" t="s">
        <v>196</v>
      </c>
      <c r="H49" s="21">
        <v>10</v>
      </c>
    </row>
    <row r="50" spans="1:8" x14ac:dyDescent="0.25">
      <c r="A50" s="102">
        <f>'DOR Games'!A49</f>
        <v>12723</v>
      </c>
      <c r="B50" s="16">
        <f>'DOR Games'!B49</f>
        <v>40026</v>
      </c>
      <c r="C50" s="35">
        <f>'DOR Games'!AH49</f>
        <v>3.96</v>
      </c>
      <c r="F50" s="16">
        <v>39699</v>
      </c>
      <c r="G50" s="21" t="s">
        <v>185</v>
      </c>
      <c r="H50" s="21">
        <v>15</v>
      </c>
    </row>
    <row r="51" spans="1:8" x14ac:dyDescent="0.25">
      <c r="A51" s="102">
        <f>'DOR Games'!A50</f>
        <v>13403</v>
      </c>
      <c r="B51" s="16">
        <f>'DOR Games'!B50</f>
        <v>40213</v>
      </c>
      <c r="C51" s="35">
        <f>'DOR Games'!AH50</f>
        <v>9.68</v>
      </c>
      <c r="F51" s="16">
        <v>39723</v>
      </c>
      <c r="G51" s="21" t="s">
        <v>180</v>
      </c>
      <c r="H51" s="21">
        <v>15</v>
      </c>
    </row>
    <row r="52" spans="1:8" x14ac:dyDescent="0.25">
      <c r="A52" s="102">
        <f>'DOR Games'!A51</f>
        <v>14112</v>
      </c>
      <c r="B52" s="16">
        <f>'DOR Games'!B51</f>
        <v>40385</v>
      </c>
      <c r="C52" s="35">
        <f>'DOR Games'!AH51</f>
        <v>5.04</v>
      </c>
      <c r="F52" s="16">
        <v>39757</v>
      </c>
      <c r="G52" s="21" t="s">
        <v>196</v>
      </c>
      <c r="H52" s="21">
        <v>10</v>
      </c>
    </row>
    <row r="53" spans="1:8" x14ac:dyDescent="0.25">
      <c r="A53" s="102">
        <f>'DOR Games'!A52</f>
        <v>14538</v>
      </c>
      <c r="B53" s="16">
        <f>'DOR Games'!B52</f>
        <v>40532</v>
      </c>
      <c r="C53" s="35">
        <f>'DOR Games'!AH52</f>
        <v>1</v>
      </c>
      <c r="F53" s="16">
        <v>39758</v>
      </c>
      <c r="G53" s="21" t="s">
        <v>178</v>
      </c>
      <c r="H53" s="21">
        <v>15</v>
      </c>
    </row>
    <row r="54" spans="1:8" x14ac:dyDescent="0.25">
      <c r="A54" s="102">
        <f>'DOR Games'!A53</f>
        <v>15287</v>
      </c>
      <c r="B54" s="16">
        <f>'DOR Games'!B53</f>
        <v>40736</v>
      </c>
      <c r="C54" s="35">
        <f>'DOR Games'!AH53</f>
        <v>10</v>
      </c>
      <c r="F54" s="16">
        <v>39797</v>
      </c>
      <c r="G54" s="21" t="s">
        <v>201</v>
      </c>
      <c r="H54" s="21">
        <v>10</v>
      </c>
    </row>
    <row r="55" spans="1:8" x14ac:dyDescent="0.25">
      <c r="A55" s="16"/>
      <c r="B55" s="16"/>
      <c r="C55" s="35"/>
      <c r="F55" s="16">
        <v>39799</v>
      </c>
      <c r="G55" s="21" t="s">
        <v>186</v>
      </c>
      <c r="H55" s="21">
        <v>15</v>
      </c>
    </row>
    <row r="56" spans="1:8" x14ac:dyDescent="0.25">
      <c r="A56" s="16"/>
      <c r="B56" s="16"/>
      <c r="C56" s="35"/>
      <c r="F56" s="16">
        <v>39820</v>
      </c>
      <c r="G56" s="21" t="s">
        <v>179</v>
      </c>
      <c r="H56" s="21">
        <v>15</v>
      </c>
    </row>
    <row r="57" spans="1:8" x14ac:dyDescent="0.25">
      <c r="A57" s="16"/>
      <c r="B57" s="16"/>
      <c r="C57" s="35"/>
      <c r="F57" s="16">
        <v>39842</v>
      </c>
      <c r="G57" s="21" t="s">
        <v>196</v>
      </c>
      <c r="H57" s="21">
        <v>10</v>
      </c>
    </row>
    <row r="58" spans="1:8" x14ac:dyDescent="0.25">
      <c r="A58" s="16"/>
      <c r="B58" s="16"/>
      <c r="C58" s="35"/>
      <c r="F58" s="16">
        <v>39861</v>
      </c>
      <c r="G58" s="21" t="s">
        <v>182</v>
      </c>
      <c r="H58" s="21">
        <v>15</v>
      </c>
    </row>
    <row r="59" spans="1:8" x14ac:dyDescent="0.25">
      <c r="A59" s="16"/>
      <c r="B59" s="16"/>
      <c r="C59" s="35"/>
      <c r="F59" s="16">
        <v>39894</v>
      </c>
      <c r="G59" s="21" t="s">
        <v>196</v>
      </c>
      <c r="H59" s="21">
        <v>10</v>
      </c>
    </row>
    <row r="60" spans="1:8" x14ac:dyDescent="0.25">
      <c r="A60" s="16"/>
      <c r="B60" s="16"/>
      <c r="C60" s="35"/>
      <c r="F60" s="16">
        <v>39907</v>
      </c>
      <c r="G60" s="21" t="s">
        <v>183</v>
      </c>
      <c r="H60" s="21">
        <v>15</v>
      </c>
    </row>
    <row r="61" spans="1:8" x14ac:dyDescent="0.25">
      <c r="A61" s="16"/>
      <c r="B61" s="16"/>
      <c r="C61" s="35"/>
      <c r="F61" s="16">
        <v>39928</v>
      </c>
      <c r="G61" s="21" t="s">
        <v>196</v>
      </c>
      <c r="H61" s="21">
        <v>10</v>
      </c>
    </row>
    <row r="62" spans="1:8" x14ac:dyDescent="0.25">
      <c r="A62" s="16"/>
      <c r="B62" s="16"/>
      <c r="C62" s="35"/>
      <c r="F62" s="16">
        <v>39947</v>
      </c>
      <c r="G62" s="21" t="s">
        <v>184</v>
      </c>
      <c r="H62" s="21">
        <v>15</v>
      </c>
    </row>
    <row r="63" spans="1:8" x14ac:dyDescent="0.25">
      <c r="A63" s="16"/>
      <c r="B63" s="16"/>
      <c r="C63" s="35"/>
      <c r="F63" s="16">
        <v>39947</v>
      </c>
      <c r="G63" s="21" t="s">
        <v>202</v>
      </c>
      <c r="H63" s="21">
        <v>15</v>
      </c>
    </row>
    <row r="64" spans="1:8" x14ac:dyDescent="0.25">
      <c r="A64" s="16"/>
      <c r="B64" s="16"/>
      <c r="C64" s="35"/>
      <c r="F64" s="16">
        <v>39965</v>
      </c>
      <c r="G64" s="21" t="s">
        <v>203</v>
      </c>
      <c r="H64" s="21">
        <v>15</v>
      </c>
    </row>
    <row r="65" spans="1:8" x14ac:dyDescent="0.25">
      <c r="A65" s="16"/>
      <c r="B65" s="16"/>
      <c r="C65" s="35"/>
      <c r="F65" s="16">
        <v>39994</v>
      </c>
      <c r="G65" s="21" t="s">
        <v>196</v>
      </c>
      <c r="H65" s="21">
        <v>10</v>
      </c>
    </row>
    <row r="66" spans="1:8" x14ac:dyDescent="0.25">
      <c r="A66" s="16"/>
      <c r="B66" s="16"/>
      <c r="C66" s="35"/>
      <c r="F66" s="16">
        <v>39994</v>
      </c>
      <c r="G66" s="21" t="s">
        <v>196</v>
      </c>
      <c r="H66" s="21">
        <v>10</v>
      </c>
    </row>
    <row r="67" spans="1:8" x14ac:dyDescent="0.25">
      <c r="A67" s="16"/>
      <c r="B67" s="16"/>
      <c r="C67" s="35"/>
      <c r="F67" s="16">
        <v>39997</v>
      </c>
      <c r="G67" s="21" t="s">
        <v>199</v>
      </c>
      <c r="H67" s="21">
        <v>15</v>
      </c>
    </row>
    <row r="68" spans="1:8" x14ac:dyDescent="0.25">
      <c r="A68" s="16"/>
      <c r="B68" s="16"/>
      <c r="C68" s="35"/>
      <c r="F68" s="16">
        <v>40028</v>
      </c>
      <c r="G68" s="21" t="s">
        <v>200</v>
      </c>
      <c r="H68" s="21">
        <v>15</v>
      </c>
    </row>
    <row r="69" spans="1:8" x14ac:dyDescent="0.25">
      <c r="A69" s="16"/>
      <c r="B69" s="16"/>
      <c r="C69" s="35"/>
      <c r="F69" s="16">
        <v>40053</v>
      </c>
      <c r="G69" s="21" t="s">
        <v>196</v>
      </c>
      <c r="H69" s="21">
        <v>10</v>
      </c>
    </row>
    <row r="70" spans="1:8" x14ac:dyDescent="0.25">
      <c r="A70" s="16"/>
      <c r="B70" s="16"/>
      <c r="C70" s="35"/>
      <c r="F70" s="16">
        <v>40089</v>
      </c>
      <c r="G70" s="21" t="s">
        <v>204</v>
      </c>
      <c r="H70" s="21">
        <v>10</v>
      </c>
    </row>
    <row r="71" spans="1:8" x14ac:dyDescent="0.25">
      <c r="A71" s="16"/>
      <c r="B71" s="16"/>
      <c r="C71" s="35"/>
      <c r="F71" s="16">
        <v>40089</v>
      </c>
      <c r="G71" s="21" t="s">
        <v>196</v>
      </c>
      <c r="H71" s="21">
        <v>10</v>
      </c>
    </row>
    <row r="72" spans="1:8" x14ac:dyDescent="0.25">
      <c r="A72" s="16"/>
      <c r="B72" s="16"/>
      <c r="C72" s="35"/>
      <c r="F72" s="16">
        <v>40145</v>
      </c>
      <c r="G72" s="21" t="s">
        <v>196</v>
      </c>
      <c r="H72" s="21">
        <v>10</v>
      </c>
    </row>
    <row r="73" spans="1:8" x14ac:dyDescent="0.25">
      <c r="A73" s="16"/>
      <c r="B73" s="16"/>
      <c r="C73" s="35"/>
      <c r="F73" s="16">
        <v>40193</v>
      </c>
      <c r="G73" s="21" t="s">
        <v>205</v>
      </c>
      <c r="H73" s="21">
        <v>1</v>
      </c>
    </row>
    <row r="74" spans="1:8" x14ac:dyDescent="0.25">
      <c r="A74" s="16"/>
      <c r="B74" s="16"/>
      <c r="C74" s="35"/>
      <c r="F74" s="16">
        <v>40205</v>
      </c>
      <c r="G74" s="21" t="s">
        <v>206</v>
      </c>
      <c r="H74" s="21">
        <v>10</v>
      </c>
    </row>
    <row r="75" spans="1:8" x14ac:dyDescent="0.25">
      <c r="A75" s="16"/>
      <c r="B75" s="16"/>
      <c r="C75" s="35"/>
      <c r="F75" s="16">
        <v>40227</v>
      </c>
      <c r="G75" s="21" t="s">
        <v>207</v>
      </c>
      <c r="H75" s="21">
        <v>10</v>
      </c>
    </row>
    <row r="76" spans="1:8" x14ac:dyDescent="0.25">
      <c r="A76" s="16"/>
      <c r="B76" s="16"/>
      <c r="C76" s="35"/>
      <c r="F76" s="16">
        <v>40227</v>
      </c>
      <c r="G76" s="21" t="s">
        <v>208</v>
      </c>
      <c r="H76" s="21">
        <v>3</v>
      </c>
    </row>
    <row r="77" spans="1:8" x14ac:dyDescent="0.25">
      <c r="A77" s="16"/>
      <c r="B77" s="16"/>
      <c r="C77" s="35"/>
      <c r="F77" s="16">
        <v>40254</v>
      </c>
      <c r="G77" s="21" t="s">
        <v>207</v>
      </c>
      <c r="H77" s="21">
        <v>10</v>
      </c>
    </row>
    <row r="78" spans="1:8" x14ac:dyDescent="0.25">
      <c r="A78" s="16"/>
      <c r="B78" s="16"/>
      <c r="C78" s="35"/>
      <c r="F78" s="16">
        <v>40254</v>
      </c>
      <c r="G78" s="21" t="s">
        <v>208</v>
      </c>
      <c r="H78" s="21">
        <v>3</v>
      </c>
    </row>
    <row r="79" spans="1:8" x14ac:dyDescent="0.25">
      <c r="A79" s="16"/>
      <c r="B79" s="16"/>
      <c r="C79" s="35"/>
      <c r="F79" s="16">
        <v>40287</v>
      </c>
      <c r="G79" s="21" t="s">
        <v>208</v>
      </c>
      <c r="H79" s="21">
        <v>3</v>
      </c>
    </row>
    <row r="80" spans="1:8" x14ac:dyDescent="0.25">
      <c r="A80" s="16"/>
      <c r="B80" s="16"/>
      <c r="C80" s="35"/>
      <c r="F80" s="16">
        <v>40287</v>
      </c>
      <c r="G80" s="21" t="s">
        <v>209</v>
      </c>
      <c r="H80" s="21">
        <v>9</v>
      </c>
    </row>
    <row r="81" spans="1:8" x14ac:dyDescent="0.25">
      <c r="A81" s="16"/>
      <c r="B81" s="16"/>
      <c r="C81" s="35"/>
      <c r="F81" s="16">
        <v>40319</v>
      </c>
      <c r="G81" s="21" t="s">
        <v>208</v>
      </c>
      <c r="H81" s="21">
        <v>3</v>
      </c>
    </row>
    <row r="82" spans="1:8" x14ac:dyDescent="0.25">
      <c r="A82" s="16"/>
      <c r="B82" s="16"/>
      <c r="C82" s="35"/>
      <c r="F82" s="16">
        <v>40319</v>
      </c>
      <c r="G82" s="21" t="s">
        <v>210</v>
      </c>
      <c r="H82" s="21">
        <v>8</v>
      </c>
    </row>
    <row r="83" spans="1:8" x14ac:dyDescent="0.25">
      <c r="A83" s="16"/>
      <c r="B83" s="16"/>
      <c r="C83" s="35"/>
      <c r="F83" s="16">
        <v>40350</v>
      </c>
      <c r="G83" s="21" t="s">
        <v>208</v>
      </c>
      <c r="H83" s="21">
        <v>3</v>
      </c>
    </row>
    <row r="84" spans="1:8" x14ac:dyDescent="0.25">
      <c r="A84" s="16"/>
      <c r="B84" s="16"/>
      <c r="C84" s="35"/>
      <c r="F84" s="16">
        <v>40350</v>
      </c>
      <c r="G84" s="21" t="s">
        <v>210</v>
      </c>
      <c r="H84" s="21">
        <v>8</v>
      </c>
    </row>
    <row r="85" spans="1:8" x14ac:dyDescent="0.25">
      <c r="A85" s="16"/>
      <c r="B85" s="16"/>
      <c r="C85" s="35"/>
      <c r="F85" s="16">
        <v>40379</v>
      </c>
      <c r="G85" s="21" t="s">
        <v>208</v>
      </c>
      <c r="H85" s="21">
        <v>3</v>
      </c>
    </row>
    <row r="86" spans="1:8" x14ac:dyDescent="0.25">
      <c r="A86" s="16"/>
      <c r="B86" s="16"/>
      <c r="C86" s="35"/>
      <c r="F86" s="16">
        <v>40379</v>
      </c>
      <c r="G86" s="21" t="s">
        <v>211</v>
      </c>
      <c r="H86" s="21">
        <v>9</v>
      </c>
    </row>
    <row r="87" spans="1:8" x14ac:dyDescent="0.25">
      <c r="A87" s="16"/>
      <c r="B87" s="16"/>
      <c r="C87" s="35"/>
      <c r="F87" s="16">
        <v>40416</v>
      </c>
      <c r="G87" s="21" t="s">
        <v>208</v>
      </c>
      <c r="H87" s="21">
        <v>3</v>
      </c>
    </row>
    <row r="88" spans="1:8" x14ac:dyDescent="0.25">
      <c r="A88" s="16"/>
      <c r="B88" s="16"/>
      <c r="C88" s="35"/>
      <c r="F88" s="16">
        <v>40416</v>
      </c>
      <c r="G88" s="21" t="s">
        <v>211</v>
      </c>
      <c r="H88" s="21">
        <v>8</v>
      </c>
    </row>
    <row r="89" spans="1:8" x14ac:dyDescent="0.25">
      <c r="A89" s="16"/>
      <c r="B89" s="16"/>
      <c r="C89" s="35"/>
      <c r="F89" s="16">
        <v>40447</v>
      </c>
      <c r="G89" s="21" t="s">
        <v>211</v>
      </c>
      <c r="H89" s="21">
        <v>8</v>
      </c>
    </row>
    <row r="90" spans="1:8" x14ac:dyDescent="0.25">
      <c r="A90" s="16"/>
      <c r="B90" s="16"/>
      <c r="C90" s="35"/>
      <c r="F90" s="16">
        <v>40447</v>
      </c>
      <c r="G90" s="21" t="s">
        <v>208</v>
      </c>
      <c r="H90" s="21">
        <v>3</v>
      </c>
    </row>
    <row r="91" spans="1:8" x14ac:dyDescent="0.25">
      <c r="A91" s="16"/>
      <c r="B91" s="16"/>
      <c r="C91" s="35"/>
      <c r="F91" s="16">
        <v>40471</v>
      </c>
      <c r="G91" s="21" t="s">
        <v>208</v>
      </c>
      <c r="H91" s="21">
        <v>3</v>
      </c>
    </row>
    <row r="92" spans="1:8" x14ac:dyDescent="0.25">
      <c r="A92" s="16"/>
      <c r="B92" s="16"/>
      <c r="C92" s="35"/>
      <c r="F92" s="16">
        <v>40471</v>
      </c>
      <c r="G92" s="21" t="s">
        <v>211</v>
      </c>
      <c r="H92" s="21">
        <v>8</v>
      </c>
    </row>
    <row r="93" spans="1:8" x14ac:dyDescent="0.25">
      <c r="A93" s="16"/>
      <c r="B93" s="16"/>
      <c r="C93" s="35"/>
      <c r="F93" s="16">
        <v>40506</v>
      </c>
      <c r="G93" s="21" t="s">
        <v>211</v>
      </c>
      <c r="H93" s="21">
        <v>8</v>
      </c>
    </row>
    <row r="94" spans="1:8" x14ac:dyDescent="0.25">
      <c r="A94" s="16"/>
      <c r="B94" s="16"/>
      <c r="C94" s="35"/>
      <c r="F94" s="16">
        <v>40506</v>
      </c>
      <c r="G94" s="21" t="s">
        <v>208</v>
      </c>
      <c r="H94" s="21">
        <v>3</v>
      </c>
    </row>
    <row r="95" spans="1:8" x14ac:dyDescent="0.25">
      <c r="A95" s="16"/>
      <c r="B95" s="16"/>
      <c r="C95" s="35"/>
      <c r="F95" s="16">
        <v>40535</v>
      </c>
      <c r="G95" s="21" t="s">
        <v>211</v>
      </c>
      <c r="H95" s="21">
        <v>7</v>
      </c>
    </row>
    <row r="96" spans="1:8" x14ac:dyDescent="0.25">
      <c r="A96" s="16"/>
      <c r="B96" s="16"/>
      <c r="C96" s="35"/>
      <c r="F96" s="16">
        <v>40535</v>
      </c>
      <c r="G96" s="21" t="s">
        <v>208</v>
      </c>
      <c r="H96" s="21">
        <v>3</v>
      </c>
    </row>
    <row r="97" spans="1:8" x14ac:dyDescent="0.25">
      <c r="A97" s="16"/>
      <c r="B97" s="16"/>
      <c r="C97" s="35"/>
      <c r="F97" s="16">
        <v>40565</v>
      </c>
      <c r="G97" s="21" t="s">
        <v>212</v>
      </c>
      <c r="H97" s="21">
        <v>10</v>
      </c>
    </row>
    <row r="98" spans="1:8" x14ac:dyDescent="0.25">
      <c r="A98" s="16"/>
      <c r="B98" s="16"/>
      <c r="C98" s="35"/>
      <c r="F98" s="16">
        <v>40565</v>
      </c>
      <c r="G98" s="21" t="s">
        <v>213</v>
      </c>
      <c r="H98" s="21">
        <v>5</v>
      </c>
    </row>
    <row r="99" spans="1:8" x14ac:dyDescent="0.25">
      <c r="A99" s="16"/>
      <c r="B99" s="16"/>
      <c r="C99" s="35"/>
      <c r="F99" s="16">
        <v>40565</v>
      </c>
      <c r="G99" s="21" t="s">
        <v>214</v>
      </c>
      <c r="H99" s="21">
        <v>2</v>
      </c>
    </row>
    <row r="100" spans="1:8" x14ac:dyDescent="0.25">
      <c r="A100" s="16"/>
      <c r="B100" s="16"/>
      <c r="C100" s="35"/>
      <c r="F100" s="16">
        <v>40565</v>
      </c>
      <c r="G100" s="21" t="s">
        <v>208</v>
      </c>
      <c r="H100" s="21">
        <v>3</v>
      </c>
    </row>
    <row r="101" spans="1:8" x14ac:dyDescent="0.25">
      <c r="A101" s="16"/>
      <c r="B101" s="16"/>
      <c r="C101" s="35"/>
      <c r="F101" s="16">
        <v>40565</v>
      </c>
      <c r="G101" s="21" t="s">
        <v>211</v>
      </c>
      <c r="H101" s="21">
        <v>7</v>
      </c>
    </row>
    <row r="102" spans="1:8" x14ac:dyDescent="0.25">
      <c r="A102" s="16"/>
      <c r="B102" s="16"/>
      <c r="C102" s="35"/>
      <c r="F102" s="16">
        <v>40600</v>
      </c>
      <c r="G102" s="21" t="s">
        <v>208</v>
      </c>
      <c r="H102" s="21">
        <v>3</v>
      </c>
    </row>
    <row r="103" spans="1:8" x14ac:dyDescent="0.25">
      <c r="A103" s="16"/>
      <c r="B103" s="16"/>
      <c r="C103" s="35"/>
      <c r="F103" s="16">
        <v>40600</v>
      </c>
      <c r="G103" s="21" t="s">
        <v>211</v>
      </c>
      <c r="H103" s="21">
        <v>7</v>
      </c>
    </row>
    <row r="104" spans="1:8" x14ac:dyDescent="0.25">
      <c r="A104" s="16"/>
      <c r="B104" s="16"/>
      <c r="C104" s="35"/>
      <c r="F104" s="16">
        <v>40623</v>
      </c>
      <c r="G104" s="21" t="s">
        <v>211</v>
      </c>
      <c r="H104" s="21">
        <v>7</v>
      </c>
    </row>
    <row r="105" spans="1:8" x14ac:dyDescent="0.25">
      <c r="A105" s="16"/>
      <c r="B105" s="16"/>
      <c r="C105" s="35"/>
      <c r="F105" s="16">
        <v>40623</v>
      </c>
      <c r="G105" s="21" t="s">
        <v>208</v>
      </c>
      <c r="H105" s="21">
        <v>2</v>
      </c>
    </row>
    <row r="106" spans="1:8" x14ac:dyDescent="0.25">
      <c r="A106" s="16"/>
      <c r="B106" s="16"/>
      <c r="C106" s="35"/>
      <c r="F106" s="16">
        <v>40624</v>
      </c>
      <c r="G106" s="21" t="s">
        <v>215</v>
      </c>
      <c r="H106" s="21">
        <v>20</v>
      </c>
    </row>
    <row r="107" spans="1:8" x14ac:dyDescent="0.25">
      <c r="A107" s="16"/>
      <c r="B107" s="16"/>
      <c r="C107" s="35"/>
      <c r="F107" s="16">
        <v>40659</v>
      </c>
      <c r="G107" s="21" t="s">
        <v>208</v>
      </c>
      <c r="H107" s="21">
        <v>1</v>
      </c>
    </row>
    <row r="108" spans="1:8" x14ac:dyDescent="0.25">
      <c r="A108" s="16"/>
      <c r="B108" s="16"/>
      <c r="C108" s="35"/>
      <c r="F108" s="16">
        <v>40691</v>
      </c>
      <c r="G108" s="21" t="s">
        <v>208</v>
      </c>
      <c r="H108" s="21">
        <v>1</v>
      </c>
    </row>
    <row r="109" spans="1:8" x14ac:dyDescent="0.25">
      <c r="A109" s="16"/>
      <c r="B109" s="16"/>
      <c r="C109" s="35"/>
      <c r="F109" s="16">
        <v>40717</v>
      </c>
      <c r="G109" s="21" t="s">
        <v>208</v>
      </c>
      <c r="H109" s="21">
        <v>1</v>
      </c>
    </row>
    <row r="110" spans="1:8" x14ac:dyDescent="0.25">
      <c r="A110" s="16"/>
      <c r="B110" s="16"/>
      <c r="C110" s="35"/>
      <c r="F110" s="16">
        <v>40744</v>
      </c>
      <c r="G110" s="21" t="s">
        <v>208</v>
      </c>
      <c r="H110" s="21">
        <v>2</v>
      </c>
    </row>
    <row r="111" spans="1:8" x14ac:dyDescent="0.25">
      <c r="A111" s="16"/>
      <c r="B111" s="16"/>
      <c r="C111" s="35"/>
      <c r="F111" s="16">
        <v>40781</v>
      </c>
      <c r="G111" s="21" t="s">
        <v>208</v>
      </c>
      <c r="H111" s="21">
        <v>3</v>
      </c>
    </row>
    <row r="112" spans="1:8" x14ac:dyDescent="0.25">
      <c r="A112" s="16"/>
      <c r="B112" s="16"/>
      <c r="C112" s="35"/>
      <c r="F112" s="16">
        <v>40808</v>
      </c>
      <c r="G112" s="21" t="s">
        <v>208</v>
      </c>
      <c r="H112" s="21">
        <v>3</v>
      </c>
    </row>
    <row r="113" spans="1:8" x14ac:dyDescent="0.25">
      <c r="A113" s="16"/>
      <c r="B113" s="16"/>
      <c r="C113" s="35"/>
      <c r="F113" s="16">
        <v>40835</v>
      </c>
      <c r="G113" s="21" t="s">
        <v>208</v>
      </c>
      <c r="H113" s="21">
        <v>1</v>
      </c>
    </row>
    <row r="114" spans="1:8" x14ac:dyDescent="0.25">
      <c r="A114" s="16"/>
      <c r="B114" s="16"/>
      <c r="C114" s="35"/>
      <c r="F114" s="16">
        <v>40870</v>
      </c>
      <c r="G114" s="21" t="s">
        <v>208</v>
      </c>
      <c r="H114" s="21">
        <v>1</v>
      </c>
    </row>
    <row r="115" spans="1:8" x14ac:dyDescent="0.25">
      <c r="A115" s="16"/>
      <c r="B115" s="16"/>
      <c r="C115" s="35"/>
      <c r="F115" s="16">
        <v>43067</v>
      </c>
      <c r="G115" s="21" t="s">
        <v>216</v>
      </c>
      <c r="H115" s="21">
        <v>3</v>
      </c>
    </row>
    <row r="116" spans="1:8" x14ac:dyDescent="0.25">
      <c r="A116" s="16"/>
      <c r="B116" s="16"/>
      <c r="C116" s="35"/>
      <c r="F116" s="16">
        <v>43083</v>
      </c>
      <c r="G116" s="21" t="s">
        <v>217</v>
      </c>
      <c r="H116" s="21">
        <v>5</v>
      </c>
    </row>
    <row r="117" spans="1:8" x14ac:dyDescent="0.25">
      <c r="A117" s="16"/>
      <c r="B117" s="16"/>
      <c r="C117" s="35"/>
      <c r="F117" s="16">
        <v>43122</v>
      </c>
      <c r="G117" s="21" t="s">
        <v>218</v>
      </c>
      <c r="H117" s="21">
        <v>4</v>
      </c>
    </row>
    <row r="118" spans="1:8" x14ac:dyDescent="0.25">
      <c r="A118" s="16"/>
      <c r="B118" s="16"/>
      <c r="C118" s="35"/>
      <c r="F118" s="16">
        <v>43155</v>
      </c>
      <c r="G118" s="21" t="s">
        <v>219</v>
      </c>
      <c r="H118" s="21">
        <v>1</v>
      </c>
    </row>
    <row r="119" spans="1:8" x14ac:dyDescent="0.25">
      <c r="A119" s="16"/>
      <c r="B119" s="16"/>
      <c r="C119" s="35"/>
      <c r="F119" s="16">
        <v>43192</v>
      </c>
      <c r="G119" s="21" t="s">
        <v>220</v>
      </c>
      <c r="H119" s="21">
        <v>1</v>
      </c>
    </row>
    <row r="120" spans="1:8" x14ac:dyDescent="0.25">
      <c r="A120" s="16"/>
      <c r="B120" s="16"/>
      <c r="C120" s="35"/>
      <c r="F120" s="16">
        <v>43223</v>
      </c>
      <c r="G120" s="21" t="s">
        <v>221</v>
      </c>
      <c r="H120" s="21">
        <v>1</v>
      </c>
    </row>
    <row r="121" spans="1:8" x14ac:dyDescent="0.25">
      <c r="A121" s="16"/>
      <c r="B121" s="16"/>
      <c r="C121" s="35"/>
      <c r="F121" s="16">
        <v>43276</v>
      </c>
      <c r="G121" s="21" t="s">
        <v>222</v>
      </c>
      <c r="H121" s="21">
        <v>5</v>
      </c>
    </row>
    <row r="122" spans="1:8" x14ac:dyDescent="0.25">
      <c r="A122" s="16"/>
      <c r="B122" s="16"/>
      <c r="C122" s="35"/>
      <c r="F122" s="16">
        <v>43282</v>
      </c>
      <c r="G122" s="21" t="s">
        <v>223</v>
      </c>
      <c r="H122" s="21">
        <v>1</v>
      </c>
    </row>
    <row r="123" spans="1:8" x14ac:dyDescent="0.25">
      <c r="A123" s="16"/>
      <c r="B123" s="16"/>
      <c r="C123" s="35"/>
      <c r="F123" s="16">
        <v>43313</v>
      </c>
      <c r="G123" s="21" t="s">
        <v>224</v>
      </c>
      <c r="H123" s="21">
        <v>1</v>
      </c>
    </row>
    <row r="124" spans="1:8" x14ac:dyDescent="0.25">
      <c r="A124" s="16"/>
      <c r="B124" s="16"/>
      <c r="C124" s="35"/>
      <c r="F124" s="16">
        <v>43347</v>
      </c>
      <c r="G124" s="21" t="s">
        <v>225</v>
      </c>
      <c r="H124" s="21">
        <v>1</v>
      </c>
    </row>
    <row r="125" spans="1:8" x14ac:dyDescent="0.25">
      <c r="A125" s="16"/>
      <c r="B125" s="16"/>
      <c r="C125" s="35"/>
      <c r="F125" s="16">
        <v>43407</v>
      </c>
      <c r="G125" s="21" t="s">
        <v>226</v>
      </c>
      <c r="H125" s="21">
        <v>1</v>
      </c>
    </row>
    <row r="126" spans="1:8" x14ac:dyDescent="0.25">
      <c r="A126" s="16"/>
      <c r="B126" s="16"/>
      <c r="C126" s="35"/>
      <c r="F126" s="16">
        <v>43437</v>
      </c>
      <c r="G126" s="21" t="s">
        <v>227</v>
      </c>
      <c r="H126" s="21">
        <v>2</v>
      </c>
    </row>
    <row r="127" spans="1:8" x14ac:dyDescent="0.25">
      <c r="A127" s="16"/>
      <c r="B127" s="16"/>
      <c r="C127" s="35"/>
      <c r="F127" s="16">
        <v>43437</v>
      </c>
      <c r="G127" s="21" t="s">
        <v>228</v>
      </c>
      <c r="H127" s="21">
        <v>5</v>
      </c>
    </row>
    <row r="128" spans="1:8" x14ac:dyDescent="0.25">
      <c r="A128" s="16"/>
      <c r="B128" s="16"/>
      <c r="C128" s="35"/>
      <c r="F128" s="16">
        <v>43498</v>
      </c>
      <c r="G128" s="21" t="s">
        <v>229</v>
      </c>
      <c r="H128" s="21">
        <v>2</v>
      </c>
    </row>
    <row r="129" spans="1:8" x14ac:dyDescent="0.25">
      <c r="A129" s="16"/>
      <c r="B129" s="16"/>
      <c r="C129" s="35"/>
      <c r="F129" s="16">
        <v>43522</v>
      </c>
      <c r="G129" s="21" t="s">
        <v>230</v>
      </c>
      <c r="H129" s="21">
        <v>1</v>
      </c>
    </row>
    <row r="130" spans="1:8" x14ac:dyDescent="0.25">
      <c r="A130" s="16"/>
      <c r="B130" s="16"/>
      <c r="C130" s="35"/>
      <c r="F130" s="16">
        <v>43553</v>
      </c>
      <c r="G130" s="21" t="s">
        <v>231</v>
      </c>
      <c r="H130" s="21">
        <v>1</v>
      </c>
    </row>
    <row r="131" spans="1:8" x14ac:dyDescent="0.25">
      <c r="A131" s="16"/>
      <c r="B131" s="16"/>
      <c r="C131" s="35"/>
      <c r="F131" s="16">
        <v>43584</v>
      </c>
      <c r="G131" s="21" t="s">
        <v>232</v>
      </c>
      <c r="H131" s="21">
        <v>1</v>
      </c>
    </row>
    <row r="132" spans="1:8" x14ac:dyDescent="0.25">
      <c r="A132" s="16"/>
      <c r="B132" s="16"/>
      <c r="C132" s="35"/>
      <c r="F132" s="16">
        <v>43619</v>
      </c>
      <c r="G132" s="21" t="s">
        <v>233</v>
      </c>
      <c r="H132" s="21">
        <v>1</v>
      </c>
    </row>
    <row r="133" spans="1:8" x14ac:dyDescent="0.25">
      <c r="A133" s="16"/>
      <c r="B133" s="16"/>
      <c r="C133" s="35"/>
      <c r="F133" s="16">
        <v>43647</v>
      </c>
      <c r="G133" s="21" t="s">
        <v>234</v>
      </c>
      <c r="H133" s="21">
        <v>5</v>
      </c>
    </row>
    <row r="134" spans="1:8" x14ac:dyDescent="0.25">
      <c r="A134" s="16"/>
      <c r="B134" s="16"/>
      <c r="C134" s="35"/>
      <c r="F134" s="16">
        <v>43648</v>
      </c>
      <c r="G134" s="21" t="s">
        <v>233</v>
      </c>
      <c r="H134" s="21">
        <v>1</v>
      </c>
    </row>
    <row r="135" spans="1:8" x14ac:dyDescent="0.25">
      <c r="A135" s="16"/>
      <c r="B135" s="16"/>
      <c r="C135" s="35"/>
      <c r="F135" s="16">
        <v>43678</v>
      </c>
      <c r="G135" s="21" t="s">
        <v>235</v>
      </c>
      <c r="H135" s="21">
        <v>1</v>
      </c>
    </row>
    <row r="136" spans="1:8" x14ac:dyDescent="0.25">
      <c r="A136" s="16"/>
      <c r="B136" s="16"/>
      <c r="C136" s="35"/>
      <c r="F136" s="16">
        <v>43713</v>
      </c>
      <c r="G136" s="21" t="s">
        <v>236</v>
      </c>
      <c r="H136" s="21">
        <v>1</v>
      </c>
    </row>
    <row r="137" spans="1:8" x14ac:dyDescent="0.25">
      <c r="A137" s="16"/>
      <c r="B137" s="16"/>
      <c r="C137" s="35"/>
      <c r="F137" s="16">
        <v>43740</v>
      </c>
      <c r="G137" s="21" t="s">
        <v>237</v>
      </c>
      <c r="H137" s="21">
        <v>1</v>
      </c>
    </row>
    <row r="138" spans="1:8" x14ac:dyDescent="0.25">
      <c r="A138" s="16"/>
      <c r="B138" s="16"/>
      <c r="C138" s="35"/>
      <c r="F138" s="16">
        <v>43773</v>
      </c>
      <c r="G138" s="21" t="s">
        <v>238</v>
      </c>
      <c r="H138" s="21">
        <v>1</v>
      </c>
    </row>
    <row r="139" spans="1:8" x14ac:dyDescent="0.25">
      <c r="A139" s="16"/>
      <c r="B139" s="16"/>
      <c r="C139" s="35"/>
      <c r="F139" s="16">
        <v>43837</v>
      </c>
      <c r="G139" s="21" t="s">
        <v>239</v>
      </c>
      <c r="H139" s="21">
        <v>1</v>
      </c>
    </row>
    <row r="140" spans="1:8" x14ac:dyDescent="0.25">
      <c r="A140" s="16"/>
      <c r="B140" s="16"/>
      <c r="C140" s="35"/>
      <c r="F140" s="16">
        <v>43840</v>
      </c>
      <c r="G140" s="21" t="s">
        <v>240</v>
      </c>
      <c r="H140" s="21">
        <v>1</v>
      </c>
    </row>
    <row r="141" spans="1:8" x14ac:dyDescent="0.25">
      <c r="A141" s="16"/>
      <c r="B141" s="16"/>
      <c r="C141" s="35"/>
      <c r="F141" s="16">
        <v>43866</v>
      </c>
      <c r="G141" s="21" t="s">
        <v>241</v>
      </c>
      <c r="H141" s="21">
        <v>1</v>
      </c>
    </row>
    <row r="142" spans="1:8" x14ac:dyDescent="0.25">
      <c r="A142" s="16"/>
      <c r="B142" s="16"/>
      <c r="C142" s="35"/>
      <c r="F142" s="16">
        <v>43938</v>
      </c>
      <c r="G142" s="21" t="s">
        <v>242</v>
      </c>
      <c r="H142" s="21">
        <v>2</v>
      </c>
    </row>
    <row r="143" spans="1:8" x14ac:dyDescent="0.25">
      <c r="A143" s="16"/>
      <c r="B143" s="16"/>
      <c r="C143" s="35"/>
      <c r="F143" s="16">
        <v>43951</v>
      </c>
      <c r="G143" s="21" t="s">
        <v>243</v>
      </c>
      <c r="H143" s="21">
        <v>1</v>
      </c>
    </row>
    <row r="144" spans="1:8" x14ac:dyDescent="0.25">
      <c r="A144" s="16"/>
      <c r="B144" s="16"/>
      <c r="C144" s="35"/>
      <c r="F144" s="16">
        <v>43981</v>
      </c>
      <c r="G144" s="21" t="s">
        <v>244</v>
      </c>
      <c r="H144" s="21">
        <v>1</v>
      </c>
    </row>
    <row r="145" spans="1:8" x14ac:dyDescent="0.25">
      <c r="A145" s="16"/>
      <c r="B145" s="16"/>
      <c r="C145" s="35"/>
      <c r="F145" s="16">
        <v>44018</v>
      </c>
      <c r="G145" s="21" t="s">
        <v>245</v>
      </c>
      <c r="H145" s="21">
        <v>1</v>
      </c>
    </row>
    <row r="146" spans="1:8" x14ac:dyDescent="0.25">
      <c r="A146" s="16"/>
      <c r="B146" s="16"/>
      <c r="C146" s="35"/>
      <c r="F146" s="16">
        <v>44018</v>
      </c>
      <c r="G146" s="21" t="s">
        <v>246</v>
      </c>
      <c r="H146" s="21">
        <v>5</v>
      </c>
    </row>
    <row r="147" spans="1:8" x14ac:dyDescent="0.25">
      <c r="A147" s="16"/>
      <c r="B147" s="16"/>
      <c r="C147" s="35"/>
      <c r="F147" s="16">
        <v>44042</v>
      </c>
      <c r="G147" s="21" t="s">
        <v>247</v>
      </c>
      <c r="H147" s="21">
        <v>1</v>
      </c>
    </row>
    <row r="148" spans="1:8" x14ac:dyDescent="0.25">
      <c r="A148" s="16"/>
      <c r="B148" s="16"/>
      <c r="C148" s="35"/>
      <c r="F148" s="16">
        <v>44073</v>
      </c>
      <c r="G148" s="21" t="s">
        <v>248</v>
      </c>
      <c r="H148" s="21">
        <v>1</v>
      </c>
    </row>
    <row r="149" spans="1:8" x14ac:dyDescent="0.25">
      <c r="A149" s="16"/>
      <c r="B149" s="16"/>
      <c r="C149" s="35"/>
      <c r="F149" s="16">
        <v>44105</v>
      </c>
      <c r="G149" s="21" t="s">
        <v>249</v>
      </c>
      <c r="H149" s="21">
        <v>1</v>
      </c>
    </row>
    <row r="150" spans="1:8" x14ac:dyDescent="0.25">
      <c r="A150" s="16"/>
      <c r="B150" s="16"/>
      <c r="C150" s="35"/>
      <c r="F150" s="16">
        <v>44142</v>
      </c>
      <c r="G150" s="21" t="s">
        <v>250</v>
      </c>
      <c r="H150" s="21">
        <v>1</v>
      </c>
    </row>
    <row r="151" spans="1:8" x14ac:dyDescent="0.25">
      <c r="A151" s="16"/>
      <c r="B151" s="16"/>
      <c r="C151" s="35"/>
      <c r="F151" s="16">
        <v>44174</v>
      </c>
      <c r="G151" s="21" t="s">
        <v>251</v>
      </c>
      <c r="H151" s="21">
        <v>1</v>
      </c>
    </row>
    <row r="152" spans="1:8" x14ac:dyDescent="0.25">
      <c r="A152" s="16"/>
      <c r="B152" s="16"/>
      <c r="C152" s="35"/>
      <c r="F152" s="16">
        <v>44206</v>
      </c>
      <c r="G152" s="21" t="s">
        <v>252</v>
      </c>
      <c r="H152" s="21">
        <v>5</v>
      </c>
    </row>
    <row r="153" spans="1:8" x14ac:dyDescent="0.25">
      <c r="A153" s="16"/>
      <c r="B153" s="16"/>
      <c r="C153" s="35"/>
      <c r="F153" s="16">
        <v>44206</v>
      </c>
      <c r="G153" s="21" t="s">
        <v>253</v>
      </c>
      <c r="H153" s="21">
        <v>1</v>
      </c>
    </row>
    <row r="154" spans="1:8" x14ac:dyDescent="0.25">
      <c r="A154" s="16"/>
      <c r="B154" s="16"/>
      <c r="C154" s="35"/>
      <c r="F154" s="16">
        <v>44229</v>
      </c>
      <c r="G154" s="21" t="s">
        <v>254</v>
      </c>
      <c r="H154" s="21">
        <v>1</v>
      </c>
    </row>
    <row r="155" spans="1:8" x14ac:dyDescent="0.25">
      <c r="A155" s="16"/>
      <c r="B155" s="16"/>
      <c r="C155" s="35"/>
      <c r="F155" s="16">
        <v>44260</v>
      </c>
      <c r="G155" s="21" t="s">
        <v>255</v>
      </c>
      <c r="H155" s="21">
        <v>1</v>
      </c>
    </row>
    <row r="156" spans="1:8" x14ac:dyDescent="0.25">
      <c r="A156" s="16"/>
      <c r="B156" s="16"/>
      <c r="C156" s="35"/>
      <c r="F156" s="16">
        <v>44348</v>
      </c>
      <c r="G156" s="21" t="s">
        <v>256</v>
      </c>
      <c r="H156" s="21">
        <v>1</v>
      </c>
    </row>
    <row r="157" spans="1:8" x14ac:dyDescent="0.25">
      <c r="A157" s="16"/>
      <c r="B157" s="16"/>
      <c r="C157" s="35"/>
      <c r="F157" s="16">
        <v>44349</v>
      </c>
      <c r="G157" s="21" t="s">
        <v>257</v>
      </c>
      <c r="H157" s="21">
        <v>1</v>
      </c>
    </row>
    <row r="158" spans="1:8" x14ac:dyDescent="0.25">
      <c r="A158" s="16"/>
      <c r="B158" s="16"/>
      <c r="C158" s="35"/>
      <c r="F158" s="16">
        <v>44354</v>
      </c>
      <c r="G158" s="21" t="s">
        <v>258</v>
      </c>
      <c r="H158" s="21">
        <v>1</v>
      </c>
    </row>
    <row r="159" spans="1:8" x14ac:dyDescent="0.25">
      <c r="A159" s="16"/>
      <c r="B159" s="16"/>
      <c r="C159" s="35"/>
      <c r="F159" s="16">
        <v>44395</v>
      </c>
      <c r="G159" s="21" t="s">
        <v>259</v>
      </c>
      <c r="H159" s="21">
        <v>1</v>
      </c>
    </row>
    <row r="160" spans="1:8" x14ac:dyDescent="0.25">
      <c r="A160" s="16"/>
      <c r="B160" s="16"/>
      <c r="C160" s="35"/>
      <c r="F160" s="16">
        <v>45717</v>
      </c>
      <c r="G160" s="21" t="s">
        <v>260</v>
      </c>
      <c r="H160" s="21">
        <v>10</v>
      </c>
    </row>
    <row r="161" spans="1:8" x14ac:dyDescent="0.25">
      <c r="A161" s="16"/>
      <c r="B161" s="16"/>
      <c r="C161" s="35"/>
      <c r="F161" s="16">
        <v>45748</v>
      </c>
      <c r="G161" s="21" t="s">
        <v>315</v>
      </c>
      <c r="H161" s="21">
        <v>10</v>
      </c>
    </row>
    <row r="162" spans="1:8" x14ac:dyDescent="0.25">
      <c r="A162" s="16"/>
      <c r="B162" s="16"/>
      <c r="C162" s="35"/>
    </row>
    <row r="163" spans="1:8" x14ac:dyDescent="0.25">
      <c r="A163" s="16"/>
      <c r="B163" s="16"/>
      <c r="C163" s="35"/>
    </row>
    <row r="164" spans="1:8" x14ac:dyDescent="0.25">
      <c r="A164" s="16"/>
      <c r="B164" s="16"/>
      <c r="C164" s="35"/>
    </row>
    <row r="165" spans="1:8" x14ac:dyDescent="0.25">
      <c r="A165" s="16"/>
      <c r="B165" s="16"/>
      <c r="C165" s="35"/>
    </row>
    <row r="166" spans="1:8" x14ac:dyDescent="0.25">
      <c r="A166" s="16"/>
      <c r="B166" s="16"/>
      <c r="C166" s="35"/>
    </row>
    <row r="167" spans="1:8" x14ac:dyDescent="0.25">
      <c r="A167" s="16"/>
      <c r="B167" s="16"/>
      <c r="C167" s="35"/>
    </row>
    <row r="168" spans="1:8" x14ac:dyDescent="0.25">
      <c r="A168" s="16"/>
      <c r="B168" s="16"/>
      <c r="C168" s="35"/>
    </row>
    <row r="169" spans="1:8" x14ac:dyDescent="0.25">
      <c r="A169" s="16"/>
      <c r="B169" s="16"/>
      <c r="C169" s="35"/>
    </row>
    <row r="170" spans="1:8" x14ac:dyDescent="0.25">
      <c r="A170" s="16"/>
      <c r="B170" s="16"/>
      <c r="C170" s="35"/>
    </row>
    <row r="171" spans="1:8" x14ac:dyDescent="0.25">
      <c r="A171" s="16"/>
      <c r="B171" s="16"/>
      <c r="C171" s="35"/>
    </row>
    <row r="172" spans="1:8" x14ac:dyDescent="0.25">
      <c r="A172" s="16"/>
      <c r="B172" s="16"/>
      <c r="C172" s="35"/>
    </row>
    <row r="173" spans="1:8" x14ac:dyDescent="0.25">
      <c r="A173" s="16"/>
      <c r="B173" s="16"/>
      <c r="C173" s="35"/>
    </row>
    <row r="174" spans="1:8" x14ac:dyDescent="0.25">
      <c r="A174" s="16"/>
      <c r="B174" s="16"/>
      <c r="C174" s="35"/>
    </row>
    <row r="175" spans="1:8" x14ac:dyDescent="0.25">
      <c r="A175" s="16"/>
      <c r="B175" s="16"/>
      <c r="C175" s="35"/>
    </row>
    <row r="176" spans="1:8"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D18" sqref="D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'Randy Hartwig'!A1</f>
        <v>Randy Hartwig</v>
      </c>
      <c r="BH1" s="14" t="s">
        <v>11</v>
      </c>
      <c r="BI1" s="14" t="s">
        <v>12</v>
      </c>
      <c r="BJ1" s="14" t="s">
        <v>5</v>
      </c>
      <c r="BK1" s="14" t="s">
        <v>14</v>
      </c>
      <c r="BL1" s="14" t="s">
        <v>15</v>
      </c>
    </row>
    <row r="2" spans="1:75" x14ac:dyDescent="0.25">
      <c r="A2" s="98">
        <v>3456</v>
      </c>
      <c r="B2" s="16">
        <v>37690</v>
      </c>
      <c r="C2" t="s">
        <v>62</v>
      </c>
      <c r="D2" t="s">
        <v>275</v>
      </c>
      <c r="E2" t="s">
        <v>63</v>
      </c>
      <c r="F2" t="s">
        <v>261</v>
      </c>
      <c r="G2" t="s">
        <v>276</v>
      </c>
      <c r="H2" s="100" t="s">
        <v>321</v>
      </c>
      <c r="I2" t="s">
        <v>67</v>
      </c>
      <c r="J2" s="14">
        <v>8</v>
      </c>
      <c r="K2" s="14" t="s">
        <v>63</v>
      </c>
      <c r="L2" t="s">
        <v>3</v>
      </c>
      <c r="M2" s="14">
        <v>0.88</v>
      </c>
      <c r="N2" s="14">
        <v>1.62</v>
      </c>
      <c r="P2" s="21"/>
      <c r="AH2" s="17">
        <f>SUM(AI2:AZ2)</f>
        <v>1.62</v>
      </c>
      <c r="AI2" s="18">
        <f>SUMIFS(M2,D2,"*"&amp;$BB$1&amp;"*")</f>
        <v>0</v>
      </c>
      <c r="AJ2" s="18">
        <f>SUMIFS(N2,F2,"*"&amp;$BB$1&amp;"*")</f>
        <v>1.62</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13</v>
      </c>
      <c r="BI2" s="14">
        <f>COUNTIFS($F$2:$F$4276,"*"&amp;$BB$1&amp;"*",$K$2:$K$4276,"USA",$L$2:$L$4276,"Minor Victory",$I$2:$I$4276,"Battle")</f>
        <v>4</v>
      </c>
      <c r="BJ2" s="14">
        <f>COUNTIFS($F$2:$F$4276,"*"&amp;$BB$1&amp;"*",$K$2:$K$4276,".",$I$2:$I$4276,"Battle")</f>
        <v>11</v>
      </c>
      <c r="BK2" s="14">
        <f>COUNTIFS($F$2:$F$4276,"*"&amp;$BB$1&amp;"*",$K$2:$K$4276,"CSA",$L$2:$L$4276,"Minor Victory",$I$2:$I$4276,"Battle")</f>
        <v>8</v>
      </c>
      <c r="BL2" s="14">
        <f>COUNTIFS($F$2:$F$4276,"*"&amp;$BB$1&amp;"*",$K$2:$K$4276,"CSA",$L$2:$L$4276,"Major Victory",$I$2:$I$4276,"Battle")</f>
        <v>2</v>
      </c>
      <c r="BN2">
        <f>SUM(BH4:BL4)</f>
        <v>38</v>
      </c>
      <c r="BO2" t="s">
        <v>66</v>
      </c>
    </row>
    <row r="3" spans="1:75" x14ac:dyDescent="0.25">
      <c r="A3" s="98">
        <v>3480</v>
      </c>
      <c r="B3" s="16">
        <v>37696</v>
      </c>
      <c r="C3" t="s">
        <v>62</v>
      </c>
      <c r="D3" t="s">
        <v>277</v>
      </c>
      <c r="E3" t="s">
        <v>63</v>
      </c>
      <c r="F3" t="s">
        <v>261</v>
      </c>
      <c r="G3" t="s">
        <v>276</v>
      </c>
      <c r="H3" s="48" t="s">
        <v>278</v>
      </c>
      <c r="I3" t="s">
        <v>68</v>
      </c>
      <c r="J3" s="14">
        <v>40</v>
      </c>
      <c r="K3" s="14" t="s">
        <v>63</v>
      </c>
      <c r="L3" t="s">
        <v>3</v>
      </c>
      <c r="M3" s="14">
        <v>8.8000000000000007</v>
      </c>
      <c r="N3" s="14">
        <v>12.2</v>
      </c>
      <c r="P3" s="21"/>
      <c r="AH3" s="17">
        <f t="shared" ref="AH3:AH66" si="16">SUM(AI3:AZ3)</f>
        <v>12.2</v>
      </c>
      <c r="AI3" s="18">
        <f>SUMIFS(M3,D3,"*"&amp;$BB$1&amp;"*")</f>
        <v>0</v>
      </c>
      <c r="AJ3" s="18">
        <f>SUMIFS(N3,F3,"*"&amp;$BB$1&amp;"*")</f>
        <v>12.2</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393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38</v>
      </c>
      <c r="BO3" t="s">
        <v>68</v>
      </c>
    </row>
    <row r="4" spans="1:75" x14ac:dyDescent="0.25">
      <c r="A4" s="98">
        <v>3657</v>
      </c>
      <c r="B4" s="16">
        <v>37747</v>
      </c>
      <c r="C4" t="s">
        <v>62</v>
      </c>
      <c r="D4" t="s">
        <v>279</v>
      </c>
      <c r="E4" t="s">
        <v>63</v>
      </c>
      <c r="F4" t="s">
        <v>261</v>
      </c>
      <c r="G4" t="s">
        <v>276</v>
      </c>
      <c r="H4" s="48" t="s">
        <v>280</v>
      </c>
      <c r="I4" t="s">
        <v>68</v>
      </c>
      <c r="J4" s="14">
        <v>13</v>
      </c>
      <c r="K4" s="14" t="s">
        <v>266</v>
      </c>
      <c r="L4" t="s">
        <v>5</v>
      </c>
      <c r="M4" s="14">
        <v>3.25</v>
      </c>
      <c r="N4" s="14">
        <v>3.25</v>
      </c>
      <c r="P4" s="21"/>
      <c r="AH4" s="17">
        <f t="shared" si="16"/>
        <v>3.25</v>
      </c>
      <c r="AI4" s="18">
        <f>SUMIFS(M4,D4,"*"&amp;$BB$1&amp;"*")</f>
        <v>0</v>
      </c>
      <c r="AJ4" s="18">
        <f>SUMIFS(N4,F4,"*"&amp;$BB$1&amp;"*")</f>
        <v>3.25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393</v>
      </c>
      <c r="BH4" s="14">
        <f>SUM(BH2:BH3)</f>
        <v>13</v>
      </c>
      <c r="BI4" s="14">
        <f>SUM(BI2:BI3)</f>
        <v>4</v>
      </c>
      <c r="BJ4" s="14">
        <f>SUM(BJ2:BJ3)</f>
        <v>11</v>
      </c>
      <c r="BK4" s="14">
        <f>SUM(BK2:BK3)</f>
        <v>8</v>
      </c>
      <c r="BL4" s="14">
        <f>SUM(BL2:BL3)</f>
        <v>2</v>
      </c>
    </row>
    <row r="5" spans="1:75" x14ac:dyDescent="0.25">
      <c r="A5" s="98">
        <v>3675</v>
      </c>
      <c r="B5" s="16">
        <v>37753</v>
      </c>
      <c r="C5" t="s">
        <v>62</v>
      </c>
      <c r="D5" t="s">
        <v>281</v>
      </c>
      <c r="E5" t="s">
        <v>63</v>
      </c>
      <c r="F5" t="s">
        <v>261</v>
      </c>
      <c r="G5" t="s">
        <v>276</v>
      </c>
      <c r="H5" s="48" t="s">
        <v>282</v>
      </c>
      <c r="I5" t="s">
        <v>68</v>
      </c>
      <c r="J5" s="14">
        <v>67</v>
      </c>
      <c r="K5" s="14" t="s">
        <v>63</v>
      </c>
      <c r="L5" t="s">
        <v>3</v>
      </c>
      <c r="M5" s="14">
        <v>14.74</v>
      </c>
      <c r="N5" s="14">
        <v>19.759999999999998</v>
      </c>
      <c r="P5" s="21"/>
      <c r="AH5" s="17">
        <f t="shared" si="16"/>
        <v>19.759999999999998</v>
      </c>
      <c r="AI5" s="18">
        <f>SUMIFS(M5,D5,"*"&amp;$BB$1&amp;"*")</f>
        <v>0</v>
      </c>
      <c r="AJ5" s="18">
        <f>SUMIFS(N5,F5,"*"&amp;$BB$1&amp;"*")</f>
        <v>19.759999999999998</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3719</v>
      </c>
      <c r="B6" s="16">
        <v>37761</v>
      </c>
      <c r="C6" t="s">
        <v>62</v>
      </c>
      <c r="D6" t="s">
        <v>279</v>
      </c>
      <c r="E6" t="s">
        <v>63</v>
      </c>
      <c r="F6" t="s">
        <v>261</v>
      </c>
      <c r="G6" t="s">
        <v>276</v>
      </c>
      <c r="H6" s="100" t="s">
        <v>316</v>
      </c>
      <c r="I6" t="s">
        <v>68</v>
      </c>
      <c r="J6" s="14">
        <v>30</v>
      </c>
      <c r="K6" s="14" t="s">
        <v>266</v>
      </c>
      <c r="L6" t="s">
        <v>5</v>
      </c>
      <c r="M6" s="14">
        <v>7.5</v>
      </c>
      <c r="N6" s="14">
        <v>7.5</v>
      </c>
      <c r="P6" s="21"/>
      <c r="AH6" s="17">
        <f t="shared" si="16"/>
        <v>7.5</v>
      </c>
      <c r="AI6" s="18">
        <f>SUMIFS(M6,D6,"*"&amp;$BB$1&amp;"*")</f>
        <v>0</v>
      </c>
      <c r="AJ6" s="18">
        <f>SUMIFS(N6,F6,"*"&amp;$BB$1&amp;"*")</f>
        <v>7.5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3847</v>
      </c>
      <c r="B7" s="16">
        <v>37792</v>
      </c>
      <c r="C7" t="s">
        <v>62</v>
      </c>
      <c r="D7" t="s">
        <v>279</v>
      </c>
      <c r="E7" t="s">
        <v>63</v>
      </c>
      <c r="F7" t="s">
        <v>261</v>
      </c>
      <c r="G7" t="s">
        <v>276</v>
      </c>
      <c r="H7" s="48" t="s">
        <v>283</v>
      </c>
      <c r="I7" t="s">
        <v>68</v>
      </c>
      <c r="J7" s="14">
        <v>36</v>
      </c>
      <c r="K7" s="14" t="s">
        <v>266</v>
      </c>
      <c r="L7" t="s">
        <v>5</v>
      </c>
      <c r="M7" s="14">
        <v>9</v>
      </c>
      <c r="N7" s="14">
        <v>9</v>
      </c>
      <c r="AH7" s="17">
        <f t="shared" si="16"/>
        <v>9</v>
      </c>
      <c r="AI7" s="18">
        <f>SUMIFS(M7,D7,"*"&amp;$BB$1&amp;"*")</f>
        <v>0</v>
      </c>
      <c r="AJ7" s="18">
        <f>SUMIFS(N7,F7,"*"&amp;$BB$1&amp;"*")</f>
        <v>9</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66</v>
      </c>
    </row>
    <row r="8" spans="1:75" x14ac:dyDescent="0.25">
      <c r="A8" s="98">
        <v>3962</v>
      </c>
      <c r="B8" s="16">
        <v>37822</v>
      </c>
      <c r="C8" t="s">
        <v>62</v>
      </c>
      <c r="D8" t="s">
        <v>284</v>
      </c>
      <c r="E8" t="s">
        <v>63</v>
      </c>
      <c r="F8" t="s">
        <v>261</v>
      </c>
      <c r="G8" t="s">
        <v>276</v>
      </c>
      <c r="H8" s="48" t="s">
        <v>285</v>
      </c>
      <c r="I8" t="s">
        <v>68</v>
      </c>
      <c r="J8" s="14">
        <v>23</v>
      </c>
      <c r="K8" s="14" t="s">
        <v>266</v>
      </c>
      <c r="L8" t="s">
        <v>5</v>
      </c>
      <c r="M8" s="14">
        <v>5.75</v>
      </c>
      <c r="N8" s="14">
        <v>5.75</v>
      </c>
      <c r="AH8" s="17">
        <f t="shared" si="16"/>
        <v>5.75</v>
      </c>
      <c r="AI8" s="18">
        <f>SUMIFS(M8,D8,"*"&amp;$BB$1&amp;"*")</f>
        <v>0</v>
      </c>
      <c r="AJ8" s="18">
        <f>SUMIFS(N8,F8,"*"&amp;$BB$1&amp;"*")</f>
        <v>5.75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2</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98">
        <v>3966</v>
      </c>
      <c r="B9" s="16">
        <v>37823</v>
      </c>
      <c r="C9" t="s">
        <v>62</v>
      </c>
      <c r="D9" t="s">
        <v>286</v>
      </c>
      <c r="E9" t="s">
        <v>63</v>
      </c>
      <c r="F9" t="s">
        <v>261</v>
      </c>
      <c r="G9" t="s">
        <v>276</v>
      </c>
      <c r="H9" s="48" t="s">
        <v>287</v>
      </c>
      <c r="I9" t="s">
        <v>68</v>
      </c>
      <c r="J9" s="14">
        <v>55</v>
      </c>
      <c r="K9" s="14" t="s">
        <v>63</v>
      </c>
      <c r="L9" t="s">
        <v>3</v>
      </c>
      <c r="M9" s="14">
        <v>12.1</v>
      </c>
      <c r="N9" s="14">
        <v>16.399999999999999</v>
      </c>
      <c r="AH9" s="17">
        <f t="shared" si="16"/>
        <v>16.399999999999999</v>
      </c>
      <c r="AI9" s="18">
        <f>SUMIFS(M9,D9,"*"&amp;$BB$1&amp;"*")</f>
        <v>0</v>
      </c>
      <c r="AJ9" s="18">
        <f>SUMIFS(N9,F9,"*"&amp;$BB$1&amp;"*")</f>
        <v>16.399999999999999</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3</v>
      </c>
      <c r="BI9" s="19">
        <f>SUM(BI7:BI8)</f>
        <v>1</v>
      </c>
      <c r="BJ9" s="19">
        <f>SUM(BJ7:BJ8)</f>
        <v>0</v>
      </c>
      <c r="BK9" s="19">
        <f>SUM(BK7:BK8)</f>
        <v>0</v>
      </c>
      <c r="BL9" s="19">
        <f>SUM(BL7:BL8)</f>
        <v>0</v>
      </c>
    </row>
    <row r="10" spans="1:75" x14ac:dyDescent="0.25">
      <c r="A10" s="98">
        <v>4089</v>
      </c>
      <c r="B10" s="16">
        <v>37849</v>
      </c>
      <c r="C10" t="s">
        <v>62</v>
      </c>
      <c r="D10" t="s">
        <v>284</v>
      </c>
      <c r="E10" t="s">
        <v>63</v>
      </c>
      <c r="F10" t="s">
        <v>261</v>
      </c>
      <c r="G10" t="s">
        <v>288</v>
      </c>
      <c r="H10" s="48" t="s">
        <v>289</v>
      </c>
      <c r="I10" t="s">
        <v>68</v>
      </c>
      <c r="J10" s="14">
        <v>25</v>
      </c>
      <c r="K10" s="14" t="s">
        <v>63</v>
      </c>
      <c r="L10" t="s">
        <v>4</v>
      </c>
      <c r="M10" s="14">
        <v>6</v>
      </c>
      <c r="N10" s="14">
        <v>7.5</v>
      </c>
      <c r="AH10" s="17">
        <f t="shared" si="16"/>
        <v>7.5</v>
      </c>
      <c r="AI10" s="18">
        <f>SUMIFS(M10,D10,"*"&amp;$BB$1&amp;"*")</f>
        <v>0</v>
      </c>
      <c r="AJ10" s="18">
        <f>SUMIFS(N10,F10,"*"&amp;$BB$1&amp;"*")</f>
        <v>7.5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4094</v>
      </c>
      <c r="B11" s="16">
        <v>37850</v>
      </c>
      <c r="C11" t="s">
        <v>62</v>
      </c>
      <c r="D11" t="s">
        <v>279</v>
      </c>
      <c r="E11" t="s">
        <v>63</v>
      </c>
      <c r="F11" t="s">
        <v>261</v>
      </c>
      <c r="G11" t="s">
        <v>288</v>
      </c>
      <c r="H11" s="48" t="s">
        <v>290</v>
      </c>
      <c r="I11" t="s">
        <v>68</v>
      </c>
      <c r="J11" s="14">
        <v>17</v>
      </c>
      <c r="K11" s="14" t="s">
        <v>62</v>
      </c>
      <c r="L11" t="s">
        <v>4</v>
      </c>
      <c r="M11" s="14">
        <v>5.42</v>
      </c>
      <c r="N11" s="14">
        <v>4.08</v>
      </c>
      <c r="AH11" s="17">
        <f t="shared" si="16"/>
        <v>4.08</v>
      </c>
      <c r="AI11" s="18">
        <f>SUMIFS(M11,D11,"*"&amp;$BB$1&amp;"*")</f>
        <v>0</v>
      </c>
      <c r="AJ11" s="18">
        <f>SUMIFS(N11,F11,"*"&amp;$BB$1&amp;"*")</f>
        <v>4.08</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4229</v>
      </c>
      <c r="B12" s="16">
        <v>37878</v>
      </c>
      <c r="C12" t="s">
        <v>62</v>
      </c>
      <c r="D12" t="s">
        <v>279</v>
      </c>
      <c r="E12" t="s">
        <v>63</v>
      </c>
      <c r="F12" t="s">
        <v>261</v>
      </c>
      <c r="G12" t="s">
        <v>288</v>
      </c>
      <c r="H12" s="48" t="s">
        <v>291</v>
      </c>
      <c r="I12" t="s">
        <v>68</v>
      </c>
      <c r="J12" s="14">
        <v>17</v>
      </c>
      <c r="K12" s="14" t="s">
        <v>63</v>
      </c>
      <c r="L12" t="s">
        <v>3</v>
      </c>
      <c r="M12" s="14">
        <v>3.74</v>
      </c>
      <c r="N12" s="14">
        <v>5.76</v>
      </c>
      <c r="AH12" s="17">
        <f t="shared" si="16"/>
        <v>5.76</v>
      </c>
      <c r="AI12" s="18">
        <f>SUMIFS(M12,D12,"*"&amp;$BB$1&amp;"*")</f>
        <v>0</v>
      </c>
      <c r="AJ12" s="18">
        <f>SUMIFS(N12,F12,"*"&amp;$BB$1&amp;"*")</f>
        <v>5.76</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4630</v>
      </c>
      <c r="B13" s="16">
        <v>37959</v>
      </c>
      <c r="C13" t="s">
        <v>62</v>
      </c>
      <c r="D13" t="s">
        <v>279</v>
      </c>
      <c r="E13" t="s">
        <v>63</v>
      </c>
      <c r="F13" t="s">
        <v>261</v>
      </c>
      <c r="G13" t="s">
        <v>288</v>
      </c>
      <c r="H13" s="100" t="s">
        <v>322</v>
      </c>
      <c r="I13" t="s">
        <v>68</v>
      </c>
      <c r="J13" s="14">
        <v>41</v>
      </c>
      <c r="K13" s="14" t="s">
        <v>62</v>
      </c>
      <c r="L13" t="s">
        <v>4</v>
      </c>
      <c r="M13" s="14">
        <v>11.66</v>
      </c>
      <c r="N13" s="14">
        <v>9.84</v>
      </c>
      <c r="AH13" s="17">
        <f t="shared" si="16"/>
        <v>9.84</v>
      </c>
      <c r="AI13" s="18">
        <f>SUMIFS(M13,D13,"*"&amp;$BB$1&amp;"*")</f>
        <v>0</v>
      </c>
      <c r="AJ13" s="18">
        <f>SUMIFS(N13,F13,"*"&amp;$BB$1&amp;"*")</f>
        <v>9.84</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5665</v>
      </c>
      <c r="B14" s="16">
        <v>38389</v>
      </c>
      <c r="C14" t="s">
        <v>62</v>
      </c>
      <c r="D14" t="s">
        <v>292</v>
      </c>
      <c r="E14" t="s">
        <v>63</v>
      </c>
      <c r="F14" t="s">
        <v>261</v>
      </c>
      <c r="G14" t="s">
        <v>263</v>
      </c>
      <c r="H14" s="48" t="s">
        <v>293</v>
      </c>
      <c r="I14" t="s">
        <v>68</v>
      </c>
      <c r="J14" s="14">
        <v>47</v>
      </c>
      <c r="K14" s="14" t="s">
        <v>266</v>
      </c>
      <c r="L14" t="s">
        <v>5</v>
      </c>
      <c r="M14" s="14">
        <v>11.75</v>
      </c>
      <c r="N14" s="14">
        <v>11.75</v>
      </c>
      <c r="AH14" s="17">
        <f t="shared" si="16"/>
        <v>11.75</v>
      </c>
      <c r="AI14" s="18">
        <f>SUMIFS(M14,D14,"*"&amp;$BB$1&amp;"*")</f>
        <v>0</v>
      </c>
      <c r="AJ14" s="18">
        <f>SUMIFS(N14,F14,"*"&amp;$BB$1&amp;"*")</f>
        <v>11.75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8">
        <v>5728</v>
      </c>
      <c r="B15" s="16">
        <v>38397</v>
      </c>
      <c r="C15" t="s">
        <v>62</v>
      </c>
      <c r="D15" t="s">
        <v>295</v>
      </c>
      <c r="E15" t="s">
        <v>63</v>
      </c>
      <c r="F15" t="s">
        <v>261</v>
      </c>
      <c r="G15" t="s">
        <v>288</v>
      </c>
      <c r="H15" s="100" t="s">
        <v>323</v>
      </c>
      <c r="I15" t="s">
        <v>68</v>
      </c>
      <c r="J15" s="14">
        <v>21</v>
      </c>
      <c r="K15" s="14" t="s">
        <v>266</v>
      </c>
      <c r="L15" t="s">
        <v>5</v>
      </c>
      <c r="M15" s="14">
        <v>5.25</v>
      </c>
      <c r="N15" s="14">
        <v>5.25</v>
      </c>
      <c r="AH15" s="17">
        <f t="shared" si="16"/>
        <v>5.25</v>
      </c>
      <c r="AI15" s="18">
        <f>SUMIFS(M15,D15,"*"&amp;$BB$1&amp;"*")</f>
        <v>0</v>
      </c>
      <c r="AJ15" s="18">
        <f>SUMIFS(N15,F15,"*"&amp;$BB$1&amp;"*")</f>
        <v>5.25</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5730</v>
      </c>
      <c r="B16" s="16">
        <v>38397</v>
      </c>
      <c r="C16" t="s">
        <v>62</v>
      </c>
      <c r="D16" t="s">
        <v>279</v>
      </c>
      <c r="E16" t="s">
        <v>63</v>
      </c>
      <c r="F16" t="s">
        <v>261</v>
      </c>
      <c r="G16" t="s">
        <v>276</v>
      </c>
      <c r="H16" s="48" t="s">
        <v>294</v>
      </c>
      <c r="I16" t="s">
        <v>68</v>
      </c>
      <c r="J16" s="14">
        <v>40</v>
      </c>
      <c r="K16" s="14" t="s">
        <v>266</v>
      </c>
      <c r="L16" t="s">
        <v>5</v>
      </c>
      <c r="M16" s="14">
        <v>10</v>
      </c>
      <c r="N16" s="14">
        <v>10</v>
      </c>
      <c r="AH16" s="17">
        <f t="shared" si="16"/>
        <v>10</v>
      </c>
      <c r="AI16" s="18">
        <f>SUMIFS(M16,D16,"*"&amp;$BB$1&amp;"*")</f>
        <v>0</v>
      </c>
      <c r="AJ16" s="18">
        <f>SUMIFS(N16,F16,"*"&amp;$BB$1&amp;"*")</f>
        <v>10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98">
        <v>6400</v>
      </c>
      <c r="B17" s="16">
        <v>38542</v>
      </c>
      <c r="C17" t="s">
        <v>62</v>
      </c>
      <c r="D17" t="s">
        <v>296</v>
      </c>
      <c r="E17" t="s">
        <v>63</v>
      </c>
      <c r="F17" t="s">
        <v>261</v>
      </c>
      <c r="G17" t="s">
        <v>276</v>
      </c>
      <c r="H17" s="48" t="s">
        <v>297</v>
      </c>
      <c r="I17" t="s">
        <v>68</v>
      </c>
      <c r="J17" s="14">
        <v>75</v>
      </c>
      <c r="K17" s="14" t="s">
        <v>266</v>
      </c>
      <c r="L17" t="s">
        <v>5</v>
      </c>
      <c r="M17" s="14">
        <v>18.75</v>
      </c>
      <c r="N17" s="14">
        <v>18.75</v>
      </c>
      <c r="AE17" s="20"/>
      <c r="AH17" s="17">
        <f t="shared" si="16"/>
        <v>18.75</v>
      </c>
      <c r="AI17" s="18">
        <f>SUMIFS(M17,D17,"*"&amp;$BB$1&amp;"*")</f>
        <v>0</v>
      </c>
      <c r="AJ17" s="18">
        <f>SUMIFS(N17,F17,"*"&amp;$BB$1&amp;"*")</f>
        <v>18.75</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6559</v>
      </c>
      <c r="B18" s="16">
        <v>38567</v>
      </c>
      <c r="C18" t="s">
        <v>62</v>
      </c>
      <c r="D18" t="s">
        <v>295</v>
      </c>
      <c r="E18" t="s">
        <v>63</v>
      </c>
      <c r="F18" t="s">
        <v>261</v>
      </c>
      <c r="G18" t="s">
        <v>288</v>
      </c>
      <c r="H18" s="100" t="s">
        <v>324</v>
      </c>
      <c r="I18" t="s">
        <v>68</v>
      </c>
      <c r="J18" s="14">
        <v>12</v>
      </c>
      <c r="K18" s="14" t="s">
        <v>62</v>
      </c>
      <c r="L18" t="s">
        <v>4</v>
      </c>
      <c r="M18" s="14">
        <v>4.12</v>
      </c>
      <c r="N18" s="14">
        <v>2.88</v>
      </c>
      <c r="AE18" s="20"/>
      <c r="AH18" s="17">
        <f t="shared" si="16"/>
        <v>2.88</v>
      </c>
      <c r="AI18" s="18">
        <f>SUMIFS(M18,D18,"*"&amp;$BB$1&amp;"*")</f>
        <v>0</v>
      </c>
      <c r="AJ18" s="18">
        <f>SUMIFS(N18,F18,"*"&amp;$BB$1&amp;"*")</f>
        <v>2.88</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6567</v>
      </c>
      <c r="B19" s="16">
        <v>38567</v>
      </c>
      <c r="C19" t="s">
        <v>62</v>
      </c>
      <c r="D19" t="s">
        <v>295</v>
      </c>
      <c r="E19" t="s">
        <v>63</v>
      </c>
      <c r="F19" t="s">
        <v>261</v>
      </c>
      <c r="G19" t="s">
        <v>276</v>
      </c>
      <c r="H19" s="100" t="s">
        <v>316</v>
      </c>
      <c r="I19" t="s">
        <v>68</v>
      </c>
      <c r="J19" s="14">
        <v>12</v>
      </c>
      <c r="K19" s="14" t="s">
        <v>63</v>
      </c>
      <c r="L19" t="s">
        <v>3</v>
      </c>
      <c r="M19" s="14">
        <v>2.64</v>
      </c>
      <c r="N19" s="14">
        <v>4.3599999999999994</v>
      </c>
      <c r="AE19" s="20"/>
      <c r="AH19" s="17">
        <f t="shared" si="16"/>
        <v>4.3599999999999994</v>
      </c>
      <c r="AI19" s="18">
        <f>SUMIFS(M19,D19,"*"&amp;$BB$1&amp;"*")</f>
        <v>0</v>
      </c>
      <c r="AJ19" s="18">
        <f>SUMIFS(N19,F19,"*"&amp;$BB$1&amp;"*")</f>
        <v>4.3599999999999994</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6682</v>
      </c>
      <c r="B20" s="16">
        <v>38587</v>
      </c>
      <c r="C20" t="s">
        <v>62</v>
      </c>
      <c r="D20" t="s">
        <v>261</v>
      </c>
      <c r="E20" t="s">
        <v>63</v>
      </c>
      <c r="F20" t="s">
        <v>262</v>
      </c>
      <c r="G20" t="s">
        <v>263</v>
      </c>
      <c r="H20" s="99" t="s">
        <v>316</v>
      </c>
      <c r="I20" t="s">
        <v>67</v>
      </c>
      <c r="J20" s="14">
        <v>9</v>
      </c>
      <c r="K20" s="14" t="s">
        <v>62</v>
      </c>
      <c r="L20" t="s">
        <v>4</v>
      </c>
      <c r="M20" s="14">
        <v>1.67</v>
      </c>
      <c r="N20" s="14">
        <v>1.08</v>
      </c>
      <c r="P20" s="21"/>
      <c r="AE20" s="20"/>
      <c r="AH20" s="17">
        <f t="shared" si="16"/>
        <v>1.67</v>
      </c>
      <c r="AI20" s="18">
        <f>SUMIFS(M20,D20,"*"&amp;$BB$1&amp;"*")</f>
        <v>1.67</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6758</v>
      </c>
      <c r="B21" s="16">
        <v>38603</v>
      </c>
      <c r="C21" t="s">
        <v>62</v>
      </c>
      <c r="D21" t="s">
        <v>261</v>
      </c>
      <c r="E21" t="s">
        <v>63</v>
      </c>
      <c r="F21" t="s">
        <v>264</v>
      </c>
      <c r="G21" t="s">
        <v>263</v>
      </c>
      <c r="H21" s="48" t="s">
        <v>317</v>
      </c>
      <c r="I21" t="s">
        <v>64</v>
      </c>
      <c r="J21" s="14">
        <v>9</v>
      </c>
      <c r="K21" s="14" t="s">
        <v>63</v>
      </c>
      <c r="L21" t="s">
        <v>4</v>
      </c>
      <c r="M21" s="14">
        <v>10</v>
      </c>
      <c r="N21" s="14">
        <v>30</v>
      </c>
      <c r="P21" s="21"/>
      <c r="AH21" s="17">
        <f t="shared" si="16"/>
        <v>10</v>
      </c>
      <c r="AI21" s="18">
        <f>SUMIFS(M21,D21,"*"&amp;$BB$1&amp;"*")</f>
        <v>10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0</v>
      </c>
    </row>
    <row r="22" spans="1:75" x14ac:dyDescent="0.25">
      <c r="A22" s="98">
        <v>7124</v>
      </c>
      <c r="B22" s="16">
        <v>38686</v>
      </c>
      <c r="C22" t="s">
        <v>62</v>
      </c>
      <c r="D22" t="s">
        <v>298</v>
      </c>
      <c r="E22" t="s">
        <v>63</v>
      </c>
      <c r="F22" t="s">
        <v>261</v>
      </c>
      <c r="G22" t="s">
        <v>263</v>
      </c>
      <c r="H22" s="99" t="s">
        <v>316</v>
      </c>
      <c r="I22" t="s">
        <v>68</v>
      </c>
      <c r="J22" s="14">
        <v>16</v>
      </c>
      <c r="K22" s="14" t="s">
        <v>63</v>
      </c>
      <c r="L22" t="s">
        <v>3</v>
      </c>
      <c r="M22" s="14">
        <v>3.52</v>
      </c>
      <c r="N22" s="14">
        <v>5.48</v>
      </c>
      <c r="AE22" s="20"/>
      <c r="AH22" s="17">
        <f t="shared" si="16"/>
        <v>5.48</v>
      </c>
      <c r="AI22" s="18">
        <f>SUMIFS(M22,D22,"*"&amp;$BB$1&amp;"*")</f>
        <v>0</v>
      </c>
      <c r="AJ22" s="18">
        <f>SUMIFS(N22,F22,"*"&amp;$BB$1&amp;"*")</f>
        <v>5.48</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7208</v>
      </c>
      <c r="B23" s="16">
        <v>38714</v>
      </c>
      <c r="C23" t="s">
        <v>62</v>
      </c>
      <c r="D23" t="s">
        <v>261</v>
      </c>
      <c r="E23" t="s">
        <v>63</v>
      </c>
      <c r="F23" t="s">
        <v>265</v>
      </c>
      <c r="G23" t="s">
        <v>263</v>
      </c>
      <c r="H23" s="99" t="s">
        <v>316</v>
      </c>
      <c r="I23" t="s">
        <v>64</v>
      </c>
      <c r="J23" s="14">
        <v>12</v>
      </c>
      <c r="K23" s="14" t="s">
        <v>266</v>
      </c>
      <c r="L23" t="s">
        <v>5</v>
      </c>
      <c r="M23" s="14">
        <v>10</v>
      </c>
      <c r="N23" s="14">
        <v>30</v>
      </c>
      <c r="P23" s="21"/>
      <c r="AE23" s="20"/>
      <c r="AH23" s="17">
        <f t="shared" si="16"/>
        <v>10</v>
      </c>
      <c r="AI23" s="18">
        <f>SUMIFS(M23,D23,"*"&amp;$BB$1&amp;"*")</f>
        <v>10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7648</v>
      </c>
      <c r="B24" s="16">
        <v>38814</v>
      </c>
      <c r="C24" t="s">
        <v>62</v>
      </c>
      <c r="D24" t="s">
        <v>299</v>
      </c>
      <c r="E24" t="s">
        <v>63</v>
      </c>
      <c r="F24" t="s">
        <v>261</v>
      </c>
      <c r="G24" t="s">
        <v>263</v>
      </c>
      <c r="H24" s="100" t="s">
        <v>325</v>
      </c>
      <c r="I24" t="s">
        <v>68</v>
      </c>
      <c r="J24" s="14">
        <v>13</v>
      </c>
      <c r="K24" s="14" t="s">
        <v>63</v>
      </c>
      <c r="L24" t="s">
        <v>3</v>
      </c>
      <c r="M24" s="14">
        <v>2.86</v>
      </c>
      <c r="N24" s="14">
        <v>4.6400000000000006</v>
      </c>
      <c r="AE24" s="20"/>
      <c r="AH24" s="17">
        <f t="shared" si="16"/>
        <v>4.6400000000000006</v>
      </c>
      <c r="AI24" s="18">
        <f>SUMIFS(M24,D24,"*"&amp;$BB$1&amp;"*")</f>
        <v>0</v>
      </c>
      <c r="AJ24" s="18">
        <f>SUMIFS(N24,F24,"*"&amp;$BB$1&amp;"*")</f>
        <v>4.6400000000000006</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8">
        <v>7861</v>
      </c>
      <c r="B25" s="16">
        <v>38866</v>
      </c>
      <c r="C25" t="s">
        <v>62</v>
      </c>
      <c r="D25" t="s">
        <v>300</v>
      </c>
      <c r="E25" t="s">
        <v>63</v>
      </c>
      <c r="F25" t="s">
        <v>261</v>
      </c>
      <c r="G25" t="s">
        <v>301</v>
      </c>
      <c r="H25" s="100" t="s">
        <v>316</v>
      </c>
      <c r="I25" t="s">
        <v>68</v>
      </c>
      <c r="J25" s="14">
        <v>18</v>
      </c>
      <c r="K25" s="14" t="s">
        <v>62</v>
      </c>
      <c r="L25" t="s">
        <v>4</v>
      </c>
      <c r="M25" s="14">
        <v>5.68</v>
      </c>
      <c r="N25" s="14">
        <v>4.32</v>
      </c>
      <c r="AE25" s="20"/>
      <c r="AH25" s="17">
        <f t="shared" si="16"/>
        <v>4.32</v>
      </c>
      <c r="AI25" s="18">
        <f>SUMIFS(M25,D25,"*"&amp;$BB$1&amp;"*")</f>
        <v>0</v>
      </c>
      <c r="AJ25" s="18">
        <f>SUMIFS(N25,F25,"*"&amp;$BB$1&amp;"*")</f>
        <v>4.32</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7893</v>
      </c>
      <c r="B26" s="16">
        <v>38875</v>
      </c>
      <c r="C26" t="s">
        <v>62</v>
      </c>
      <c r="D26" t="s">
        <v>302</v>
      </c>
      <c r="E26" t="s">
        <v>63</v>
      </c>
      <c r="F26" t="s">
        <v>261</v>
      </c>
      <c r="G26" t="s">
        <v>270</v>
      </c>
      <c r="H26" s="100" t="s">
        <v>316</v>
      </c>
      <c r="I26" t="s">
        <v>68</v>
      </c>
      <c r="J26" s="14">
        <v>13</v>
      </c>
      <c r="K26" s="14" t="s">
        <v>266</v>
      </c>
      <c r="L26" t="s">
        <v>5</v>
      </c>
      <c r="M26" s="14">
        <v>3.25</v>
      </c>
      <c r="N26" s="14">
        <v>3.25</v>
      </c>
      <c r="AH26" s="17">
        <f t="shared" si="16"/>
        <v>3.25</v>
      </c>
      <c r="AI26" s="18">
        <f>SUMIFS(M26,D26,"*"&amp;$BB$1&amp;"*")</f>
        <v>0</v>
      </c>
      <c r="AJ26" s="18">
        <f>SUMIFS(N26,F26,"*"&amp;$BB$1&amp;"*")</f>
        <v>3.25</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8368</v>
      </c>
      <c r="B27" s="16">
        <v>38997</v>
      </c>
      <c r="C27" t="s">
        <v>62</v>
      </c>
      <c r="D27" t="s">
        <v>302</v>
      </c>
      <c r="E27" t="s">
        <v>63</v>
      </c>
      <c r="F27" t="s">
        <v>261</v>
      </c>
      <c r="G27" t="s">
        <v>270</v>
      </c>
      <c r="H27" s="100" t="s">
        <v>316</v>
      </c>
      <c r="I27" t="s">
        <v>68</v>
      </c>
      <c r="J27" s="14">
        <v>31</v>
      </c>
      <c r="K27" s="14" t="s">
        <v>63</v>
      </c>
      <c r="L27" t="s">
        <v>3</v>
      </c>
      <c r="M27" s="14">
        <v>6.82</v>
      </c>
      <c r="N27" s="14">
        <v>9.68</v>
      </c>
      <c r="AH27" s="17">
        <f t="shared" si="16"/>
        <v>9.68</v>
      </c>
      <c r="AI27" s="18">
        <f>SUMIFS(M27,D27,"*"&amp;$BB$1&amp;"*")</f>
        <v>0</v>
      </c>
      <c r="AJ27" s="18">
        <f>SUMIFS(N27,F27,"*"&amp;$BB$1&amp;"*")</f>
        <v>9.68</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8">
        <v>8466</v>
      </c>
      <c r="B28" s="16">
        <v>39017</v>
      </c>
      <c r="C28" t="s">
        <v>62</v>
      </c>
      <c r="D28" t="s">
        <v>292</v>
      </c>
      <c r="E28" t="s">
        <v>63</v>
      </c>
      <c r="F28" t="s">
        <v>261</v>
      </c>
      <c r="G28" t="s">
        <v>263</v>
      </c>
      <c r="H28" s="99" t="s">
        <v>316</v>
      </c>
      <c r="I28" t="s">
        <v>68</v>
      </c>
      <c r="J28" s="14">
        <v>35</v>
      </c>
      <c r="K28" s="14" t="s">
        <v>62</v>
      </c>
      <c r="L28" t="s">
        <v>3</v>
      </c>
      <c r="M28" s="14">
        <v>10.8</v>
      </c>
      <c r="N28" s="14">
        <v>7.7</v>
      </c>
      <c r="AH28" s="17">
        <f t="shared" si="16"/>
        <v>7.7</v>
      </c>
      <c r="AI28" s="18">
        <f>SUMIFS(M28,D28,"*"&amp;$BB$1&amp;"*")</f>
        <v>0</v>
      </c>
      <c r="AJ28" s="18">
        <f>SUMIFS(N28,F28,"*"&amp;$BB$1&amp;"*")</f>
        <v>7.7</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8467</v>
      </c>
      <c r="B29" s="16">
        <v>39017</v>
      </c>
      <c r="C29" t="s">
        <v>62</v>
      </c>
      <c r="D29" t="s">
        <v>300</v>
      </c>
      <c r="E29" t="s">
        <v>63</v>
      </c>
      <c r="F29" t="s">
        <v>261</v>
      </c>
      <c r="G29" t="s">
        <v>301</v>
      </c>
      <c r="H29" s="100" t="s">
        <v>316</v>
      </c>
      <c r="I29" t="s">
        <v>68</v>
      </c>
      <c r="J29" s="14">
        <v>15</v>
      </c>
      <c r="K29" s="14" t="s">
        <v>63</v>
      </c>
      <c r="L29" t="s">
        <v>4</v>
      </c>
      <c r="M29" s="14">
        <v>3.6</v>
      </c>
      <c r="N29" s="14">
        <v>4.9000000000000004</v>
      </c>
      <c r="AH29" s="17">
        <f t="shared" si="16"/>
        <v>4.9000000000000004</v>
      </c>
      <c r="AI29" s="18">
        <f>SUMIFS(M29,D29,"*"&amp;$BB$1&amp;"*")</f>
        <v>0</v>
      </c>
      <c r="AJ29" s="18">
        <f>SUMIFS(N29,F29,"*"&amp;$BB$1&amp;"*")</f>
        <v>4.9000000000000004</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8">
        <v>8474</v>
      </c>
      <c r="B30" s="16">
        <v>39019</v>
      </c>
      <c r="C30" t="s">
        <v>62</v>
      </c>
      <c r="D30" t="s">
        <v>261</v>
      </c>
      <c r="E30" t="s">
        <v>63</v>
      </c>
      <c r="F30" t="s">
        <v>267</v>
      </c>
      <c r="G30" t="s">
        <v>263</v>
      </c>
      <c r="H30" s="99" t="s">
        <v>316</v>
      </c>
      <c r="I30" t="s">
        <v>64</v>
      </c>
      <c r="J30" s="14">
        <v>13</v>
      </c>
      <c r="K30" s="14" t="s">
        <v>266</v>
      </c>
      <c r="L30" t="s">
        <v>5</v>
      </c>
      <c r="M30" s="14">
        <v>10</v>
      </c>
      <c r="N30" s="14">
        <v>30</v>
      </c>
      <c r="P30" s="21"/>
      <c r="AH30" s="17">
        <f t="shared" si="16"/>
        <v>10</v>
      </c>
      <c r="AI30" s="18">
        <f>SUMIFS(M30,D30,"*"&amp;$BB$1&amp;"*")</f>
        <v>10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8782</v>
      </c>
      <c r="B31" s="16">
        <v>39088</v>
      </c>
      <c r="C31" t="s">
        <v>62</v>
      </c>
      <c r="D31" t="s">
        <v>261</v>
      </c>
      <c r="E31" t="s">
        <v>63</v>
      </c>
      <c r="F31" s="61" t="s">
        <v>318</v>
      </c>
      <c r="G31" t="s">
        <v>263</v>
      </c>
      <c r="H31" s="99" t="s">
        <v>319</v>
      </c>
      <c r="I31" t="s">
        <v>67</v>
      </c>
      <c r="J31" s="14">
        <v>6</v>
      </c>
      <c r="K31" s="14" t="s">
        <v>62</v>
      </c>
      <c r="L31" t="s">
        <v>3</v>
      </c>
      <c r="M31" s="14">
        <v>1.3399999999999999</v>
      </c>
      <c r="N31" s="14">
        <v>0.66</v>
      </c>
      <c r="P31" s="21"/>
      <c r="AH31" s="17">
        <f t="shared" si="16"/>
        <v>1.3399999999999999</v>
      </c>
      <c r="AI31" s="18">
        <f>SUMIFS(M31,D31,"*"&amp;$BB$1&amp;"*")</f>
        <v>1.3399999999999999</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8881</v>
      </c>
      <c r="B32" s="16">
        <v>39111</v>
      </c>
      <c r="C32" t="s">
        <v>62</v>
      </c>
      <c r="D32" t="s">
        <v>261</v>
      </c>
      <c r="E32" t="s">
        <v>63</v>
      </c>
      <c r="F32" t="s">
        <v>268</v>
      </c>
      <c r="G32" t="s">
        <v>263</v>
      </c>
      <c r="H32" s="99" t="s">
        <v>319</v>
      </c>
      <c r="I32" t="s">
        <v>67</v>
      </c>
      <c r="J32" s="14">
        <v>7</v>
      </c>
      <c r="K32" s="14" t="s">
        <v>62</v>
      </c>
      <c r="L32" t="s">
        <v>3</v>
      </c>
      <c r="M32" s="14">
        <v>1.48</v>
      </c>
      <c r="N32" s="14">
        <v>0.77</v>
      </c>
      <c r="P32" s="21"/>
      <c r="AH32" s="17">
        <f t="shared" si="16"/>
        <v>1.48</v>
      </c>
      <c r="AI32" s="18">
        <f>SUMIFS(M32,D32,"*"&amp;$BB$1&amp;"*")</f>
        <v>1.48</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8888</v>
      </c>
      <c r="B33" s="16">
        <v>39111</v>
      </c>
      <c r="C33" t="s">
        <v>62</v>
      </c>
      <c r="D33" t="s">
        <v>261</v>
      </c>
      <c r="E33" t="s">
        <v>63</v>
      </c>
      <c r="F33" t="s">
        <v>268</v>
      </c>
      <c r="G33" t="s">
        <v>263</v>
      </c>
      <c r="H33" s="99" t="s">
        <v>316</v>
      </c>
      <c r="I33" t="s">
        <v>64</v>
      </c>
      <c r="J33" s="14">
        <v>17</v>
      </c>
      <c r="K33" s="14" t="s">
        <v>266</v>
      </c>
      <c r="L33" t="s">
        <v>5</v>
      </c>
      <c r="M33" s="14">
        <v>10</v>
      </c>
      <c r="N33" s="14">
        <v>30</v>
      </c>
      <c r="P33" s="21"/>
      <c r="AH33" s="17">
        <f t="shared" si="16"/>
        <v>10</v>
      </c>
      <c r="AI33" s="18">
        <f>SUMIFS(M33,D33,"*"&amp;$BB$1&amp;"*")</f>
        <v>10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8913</v>
      </c>
      <c r="B34" s="16">
        <v>39117</v>
      </c>
      <c r="C34" t="s">
        <v>62</v>
      </c>
      <c r="D34" t="s">
        <v>302</v>
      </c>
      <c r="E34" t="s">
        <v>63</v>
      </c>
      <c r="F34" t="s">
        <v>261</v>
      </c>
      <c r="G34" t="s">
        <v>270</v>
      </c>
      <c r="H34" s="100" t="s">
        <v>326</v>
      </c>
      <c r="I34" t="s">
        <v>68</v>
      </c>
      <c r="J34" s="14">
        <v>12</v>
      </c>
      <c r="K34" s="14" t="s">
        <v>63</v>
      </c>
      <c r="L34" t="s">
        <v>3</v>
      </c>
      <c r="M34" s="14">
        <v>2.64</v>
      </c>
      <c r="N34" s="14">
        <v>4.3599999999999994</v>
      </c>
      <c r="AH34" s="17">
        <f t="shared" si="16"/>
        <v>4.3599999999999994</v>
      </c>
      <c r="AI34" s="18">
        <f>SUMIFS(M34,D34,"*"&amp;$BB$1&amp;"*")</f>
        <v>0</v>
      </c>
      <c r="AJ34" s="18">
        <f>SUMIFS(N34,F34,"*"&amp;$BB$1&amp;"*")</f>
        <v>4.3599999999999994</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98">
        <v>9073</v>
      </c>
      <c r="B35" s="16">
        <v>39151</v>
      </c>
      <c r="C35" t="s">
        <v>62</v>
      </c>
      <c r="D35" t="s">
        <v>302</v>
      </c>
      <c r="E35" t="s">
        <v>63</v>
      </c>
      <c r="F35" t="s">
        <v>261</v>
      </c>
      <c r="G35" t="s">
        <v>270</v>
      </c>
      <c r="H35" s="100" t="s">
        <v>316</v>
      </c>
      <c r="I35" t="s">
        <v>68</v>
      </c>
      <c r="J35" s="14">
        <v>21</v>
      </c>
      <c r="K35" s="14" t="s">
        <v>62</v>
      </c>
      <c r="L35" t="s">
        <v>4</v>
      </c>
      <c r="M35" s="14">
        <v>6.46</v>
      </c>
      <c r="N35" s="14">
        <v>5.04</v>
      </c>
      <c r="AH35" s="17">
        <f t="shared" si="16"/>
        <v>5.04</v>
      </c>
      <c r="AI35" s="18">
        <f>SUMIFS(M35,D35,"*"&amp;$BB$1&amp;"*")</f>
        <v>0</v>
      </c>
      <c r="AJ35" s="18">
        <f>SUMIFS(N35,F35,"*"&amp;$BB$1&amp;"*")</f>
        <v>5.04</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8">
        <v>9615</v>
      </c>
      <c r="B36" s="16">
        <v>39282</v>
      </c>
      <c r="C36" t="s">
        <v>62</v>
      </c>
      <c r="D36" t="s">
        <v>303</v>
      </c>
      <c r="E36" t="s">
        <v>63</v>
      </c>
      <c r="F36" t="s">
        <v>261</v>
      </c>
      <c r="G36" t="s">
        <v>304</v>
      </c>
      <c r="H36" s="100" t="s">
        <v>327</v>
      </c>
      <c r="I36" t="s">
        <v>68</v>
      </c>
      <c r="J36" s="14">
        <v>10</v>
      </c>
      <c r="K36" s="14" t="s">
        <v>63</v>
      </c>
      <c r="L36" t="s">
        <v>3</v>
      </c>
      <c r="M36" s="14">
        <v>2.2000000000000002</v>
      </c>
      <c r="N36" s="14">
        <v>3.8</v>
      </c>
      <c r="AH36" s="17">
        <f t="shared" si="16"/>
        <v>3.8</v>
      </c>
      <c r="AI36" s="18">
        <f>SUMIFS(M36,D36,"*"&amp;$BB$1&amp;"*")</f>
        <v>0</v>
      </c>
      <c r="AJ36" s="18">
        <f>SUMIFS(N36,F36,"*"&amp;$BB$1&amp;"*")</f>
        <v>3.8</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8">
        <v>9633</v>
      </c>
      <c r="B37" s="16">
        <v>39287</v>
      </c>
      <c r="C37" t="s">
        <v>62</v>
      </c>
      <c r="D37" t="s">
        <v>261</v>
      </c>
      <c r="E37" t="s">
        <v>63</v>
      </c>
      <c r="F37" t="s">
        <v>269</v>
      </c>
      <c r="G37" t="s">
        <v>270</v>
      </c>
      <c r="H37" s="100" t="s">
        <v>320</v>
      </c>
      <c r="I37" t="s">
        <v>64</v>
      </c>
      <c r="J37" s="14">
        <v>15</v>
      </c>
      <c r="K37" s="14" t="s">
        <v>266</v>
      </c>
      <c r="L37" t="s">
        <v>5</v>
      </c>
      <c r="M37" s="14">
        <v>10</v>
      </c>
      <c r="N37" s="14">
        <v>30</v>
      </c>
      <c r="P37" s="21"/>
      <c r="AH37" s="17">
        <f t="shared" si="16"/>
        <v>10</v>
      </c>
      <c r="AI37" s="18">
        <f>SUMIFS(M37,D37,"*"&amp;$BB$1&amp;"*")</f>
        <v>10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906</v>
      </c>
      <c r="BE37" t="s">
        <v>68</v>
      </c>
      <c r="BV37" cm="1">
        <f t="array" ref="BV37">SUMPRODUCT(--EXACT($BW$37,$I$2:$I$4276))</f>
        <v>10</v>
      </c>
      <c r="BW37" t="s">
        <v>64</v>
      </c>
    </row>
    <row r="38" spans="1:75" x14ac:dyDescent="0.25">
      <c r="A38" s="98">
        <v>9748</v>
      </c>
      <c r="B38" s="16">
        <v>39311</v>
      </c>
      <c r="C38" t="s">
        <v>62</v>
      </c>
      <c r="D38" t="s">
        <v>302</v>
      </c>
      <c r="E38" t="s">
        <v>63</v>
      </c>
      <c r="F38" t="s">
        <v>261</v>
      </c>
      <c r="G38" t="s">
        <v>270</v>
      </c>
      <c r="H38" s="100" t="s">
        <v>316</v>
      </c>
      <c r="I38" t="s">
        <v>68</v>
      </c>
      <c r="J38" s="14">
        <v>10</v>
      </c>
      <c r="K38" s="14" t="s">
        <v>62</v>
      </c>
      <c r="L38" t="s">
        <v>4</v>
      </c>
      <c r="M38" s="14">
        <v>3.6</v>
      </c>
      <c r="N38" s="14">
        <v>2.4</v>
      </c>
      <c r="AH38" s="17">
        <f t="shared" si="16"/>
        <v>2.4</v>
      </c>
      <c r="AI38" s="18">
        <f>SUMIFS(M38,D38,"*"&amp;$BB$1&amp;"*")</f>
        <v>0</v>
      </c>
      <c r="AJ38" s="18">
        <f>SUMIFS(N38,F38,"*"&amp;$BB$1&amp;"*")</f>
        <v>2.4</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30</v>
      </c>
      <c r="BE38" t="s">
        <v>67</v>
      </c>
    </row>
    <row r="39" spans="1:75" x14ac:dyDescent="0.25">
      <c r="A39" s="98">
        <v>10000</v>
      </c>
      <c r="B39" s="16">
        <v>39378</v>
      </c>
      <c r="C39" t="s">
        <v>62</v>
      </c>
      <c r="D39" t="s">
        <v>261</v>
      </c>
      <c r="E39" t="s">
        <v>63</v>
      </c>
      <c r="F39" t="s">
        <v>271</v>
      </c>
      <c r="G39" t="s">
        <v>263</v>
      </c>
      <c r="H39" s="99" t="s">
        <v>316</v>
      </c>
      <c r="I39" t="s">
        <v>64</v>
      </c>
      <c r="J39" s="14">
        <v>12</v>
      </c>
      <c r="K39" s="14" t="s">
        <v>63</v>
      </c>
      <c r="L39" t="s">
        <v>3</v>
      </c>
      <c r="M39" s="14">
        <v>10</v>
      </c>
      <c r="N39" s="14">
        <v>30</v>
      </c>
      <c r="P39" s="21"/>
      <c r="AH39" s="17">
        <f t="shared" si="16"/>
        <v>10</v>
      </c>
      <c r="AI39" s="18">
        <f>SUMIFS(M39,D39,"*"&amp;$BB$1&amp;"*")</f>
        <v>10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173</v>
      </c>
    </row>
    <row r="40" spans="1:75" x14ac:dyDescent="0.25">
      <c r="A40" s="98">
        <v>10496</v>
      </c>
      <c r="B40" s="16">
        <v>39491</v>
      </c>
      <c r="C40" t="s">
        <v>62</v>
      </c>
      <c r="D40" t="s">
        <v>305</v>
      </c>
      <c r="E40" t="s">
        <v>63</v>
      </c>
      <c r="F40" t="s">
        <v>261</v>
      </c>
      <c r="G40" t="s">
        <v>304</v>
      </c>
      <c r="H40" s="48" t="s">
        <v>328</v>
      </c>
      <c r="I40" t="s">
        <v>68</v>
      </c>
      <c r="J40" s="14">
        <v>12</v>
      </c>
      <c r="K40" s="14" t="s">
        <v>63</v>
      </c>
      <c r="L40" t="s">
        <v>3</v>
      </c>
      <c r="M40" s="14">
        <v>2.64</v>
      </c>
      <c r="N40" s="14">
        <v>4.3599999999999994</v>
      </c>
      <c r="AH40" s="17">
        <f t="shared" si="16"/>
        <v>4.3599999999999994</v>
      </c>
      <c r="AI40" s="18">
        <f>SUMIFS(M40,D40,"*"&amp;$BB$1&amp;"*")</f>
        <v>0</v>
      </c>
      <c r="AJ40" s="18">
        <f>SUMIFS(N40,F40,"*"&amp;$BB$1&amp;"*")</f>
        <v>4.3599999999999994</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98">
        <v>10497</v>
      </c>
      <c r="B41" s="16">
        <v>39491</v>
      </c>
      <c r="C41" t="s">
        <v>62</v>
      </c>
      <c r="D41" t="s">
        <v>306</v>
      </c>
      <c r="E41" t="s">
        <v>63</v>
      </c>
      <c r="F41" t="s">
        <v>261</v>
      </c>
      <c r="G41" t="s">
        <v>304</v>
      </c>
      <c r="H41" s="48" t="s">
        <v>328</v>
      </c>
      <c r="I41" t="s">
        <v>68</v>
      </c>
      <c r="J41" s="14">
        <v>12</v>
      </c>
      <c r="K41" s="14" t="s">
        <v>63</v>
      </c>
      <c r="L41" t="s">
        <v>3</v>
      </c>
      <c r="M41" s="14">
        <v>2.64</v>
      </c>
      <c r="N41" s="14">
        <v>4.3599999999999994</v>
      </c>
      <c r="AH41" s="17">
        <f t="shared" si="16"/>
        <v>4.3599999999999994</v>
      </c>
      <c r="AI41" s="18">
        <f>SUMIFS(M41,D41,"*"&amp;$BB$1&amp;"*")</f>
        <v>0</v>
      </c>
      <c r="AJ41" s="18">
        <f>SUMIFS(N41,F41,"*"&amp;$BB$1&amp;"*")</f>
        <v>4.3599999999999994</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130</v>
      </c>
      <c r="BE41" t="s">
        <v>64</v>
      </c>
      <c r="BV41">
        <f>SUM(BN3,BN8,BV14,BV27,BV37)</f>
        <v>52</v>
      </c>
      <c r="BW41" t="s">
        <v>109</v>
      </c>
    </row>
    <row r="42" spans="1:75" x14ac:dyDescent="0.25">
      <c r="A42" s="98">
        <v>10604</v>
      </c>
      <c r="B42" s="16">
        <v>39511</v>
      </c>
      <c r="C42" t="s">
        <v>62</v>
      </c>
      <c r="D42" t="s">
        <v>307</v>
      </c>
      <c r="E42" t="s">
        <v>63</v>
      </c>
      <c r="F42" t="s">
        <v>261</v>
      </c>
      <c r="G42" t="s">
        <v>301</v>
      </c>
      <c r="H42" s="100" t="s">
        <v>329</v>
      </c>
      <c r="I42" t="s">
        <v>68</v>
      </c>
      <c r="J42" s="14">
        <v>15</v>
      </c>
      <c r="K42" s="14" t="s">
        <v>63</v>
      </c>
      <c r="L42" t="s">
        <v>4</v>
      </c>
      <c r="M42" s="14">
        <v>3.6</v>
      </c>
      <c r="N42" s="14">
        <v>4.9000000000000004</v>
      </c>
      <c r="AH42" s="17">
        <f t="shared" si="16"/>
        <v>4.9000000000000004</v>
      </c>
      <c r="AI42" s="18">
        <f>SUMIFS(M42,D42,"*"&amp;$BB$1&amp;"*")</f>
        <v>0</v>
      </c>
      <c r="AJ42" s="18">
        <f>SUMIFS(N42,F42,"*"&amp;$BB$1&amp;"*")</f>
        <v>4.9000000000000004</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1066</v>
      </c>
      <c r="BE42" t="s">
        <v>79</v>
      </c>
    </row>
    <row r="43" spans="1:75" x14ac:dyDescent="0.25">
      <c r="A43" s="98">
        <v>10605</v>
      </c>
      <c r="B43" s="16">
        <v>39511</v>
      </c>
      <c r="C43" t="s">
        <v>62</v>
      </c>
      <c r="D43" t="s">
        <v>306</v>
      </c>
      <c r="E43" t="s">
        <v>63</v>
      </c>
      <c r="F43" t="s">
        <v>261</v>
      </c>
      <c r="G43" t="s">
        <v>304</v>
      </c>
      <c r="H43" s="100" t="s">
        <v>330</v>
      </c>
      <c r="I43" t="s">
        <v>68</v>
      </c>
      <c r="J43" s="14">
        <v>10</v>
      </c>
      <c r="K43" s="14" t="s">
        <v>63</v>
      </c>
      <c r="L43" t="s">
        <v>4</v>
      </c>
      <c r="M43" s="14">
        <v>2.4</v>
      </c>
      <c r="N43" s="14">
        <v>3.6</v>
      </c>
      <c r="AH43" s="17">
        <f t="shared" si="16"/>
        <v>3.6</v>
      </c>
      <c r="AI43" s="18">
        <f>SUMIFS(M43,D43,"*"&amp;$BB$1&amp;"*")</f>
        <v>0</v>
      </c>
      <c r="AJ43" s="18">
        <f>SUMIFS(N43,F43,"*"&amp;$BB$1&amp;"*")</f>
        <v>3.6</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8">
        <v>10608</v>
      </c>
      <c r="B44" s="16">
        <v>39512</v>
      </c>
      <c r="C44" t="s">
        <v>62</v>
      </c>
      <c r="D44" t="s">
        <v>308</v>
      </c>
      <c r="E44" t="s">
        <v>63</v>
      </c>
      <c r="F44" t="s">
        <v>261</v>
      </c>
      <c r="G44" t="s">
        <v>263</v>
      </c>
      <c r="H44" s="100" t="s">
        <v>331</v>
      </c>
      <c r="I44" t="s">
        <v>68</v>
      </c>
      <c r="J44" s="14">
        <v>6</v>
      </c>
      <c r="K44" s="14" t="s">
        <v>62</v>
      </c>
      <c r="L44" t="s">
        <v>4</v>
      </c>
      <c r="M44" s="14">
        <v>2.56</v>
      </c>
      <c r="N44" s="14">
        <v>1.44</v>
      </c>
      <c r="AH44" s="17">
        <f t="shared" si="16"/>
        <v>1.44</v>
      </c>
      <c r="AI44" s="18">
        <f>SUMIFS(M44,D44,"*"&amp;$BB$1&amp;"*")</f>
        <v>0</v>
      </c>
      <c r="AJ44" s="18">
        <f>SUMIFS(N44,F44,"*"&amp;$BB$1&amp;"*")</f>
        <v>1.44</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8">
        <v>10614</v>
      </c>
      <c r="B45" s="16">
        <v>39513</v>
      </c>
      <c r="C45" t="s">
        <v>62</v>
      </c>
      <c r="D45" t="s">
        <v>261</v>
      </c>
      <c r="E45" t="s">
        <v>63</v>
      </c>
      <c r="F45" t="s">
        <v>272</v>
      </c>
      <c r="G45" t="s">
        <v>263</v>
      </c>
      <c r="H45" s="99" t="s">
        <v>316</v>
      </c>
      <c r="I45" t="s">
        <v>64</v>
      </c>
      <c r="J45" s="14">
        <v>15</v>
      </c>
      <c r="K45" s="14" t="s">
        <v>266</v>
      </c>
      <c r="L45" t="s">
        <v>5</v>
      </c>
      <c r="M45" s="14">
        <v>10</v>
      </c>
      <c r="N45" s="14">
        <v>30</v>
      </c>
      <c r="P45" s="21"/>
      <c r="AH45" s="17">
        <f t="shared" si="16"/>
        <v>10</v>
      </c>
      <c r="AI45" s="18">
        <f>SUMIFS(M45,D45,"*"&amp;$BB$1&amp;"*")</f>
        <v>10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8">
        <v>11794</v>
      </c>
      <c r="B46" s="16">
        <v>39800</v>
      </c>
      <c r="C46" t="s">
        <v>62</v>
      </c>
      <c r="D46" t="s">
        <v>261</v>
      </c>
      <c r="E46" t="s">
        <v>63</v>
      </c>
      <c r="F46" t="s">
        <v>273</v>
      </c>
      <c r="G46" t="s">
        <v>263</v>
      </c>
      <c r="H46" s="99" t="s">
        <v>316</v>
      </c>
      <c r="I46" t="s">
        <v>64</v>
      </c>
      <c r="J46" s="14">
        <v>16</v>
      </c>
      <c r="K46" s="14" t="s">
        <v>266</v>
      </c>
      <c r="L46" t="s">
        <v>5</v>
      </c>
      <c r="M46" s="14">
        <v>10</v>
      </c>
      <c r="N46" s="14">
        <v>30</v>
      </c>
      <c r="P46" s="21"/>
      <c r="AH46" s="17">
        <f t="shared" si="16"/>
        <v>10</v>
      </c>
      <c r="AI46" s="18">
        <f>SUMIFS(M46,D46,"*"&amp;$BB$1&amp;"*")</f>
        <v>10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8">
        <v>12078</v>
      </c>
      <c r="B47" s="16">
        <v>39864</v>
      </c>
      <c r="C47" t="s">
        <v>62</v>
      </c>
      <c r="D47" t="s">
        <v>261</v>
      </c>
      <c r="E47" t="s">
        <v>63</v>
      </c>
      <c r="F47" t="s">
        <v>274</v>
      </c>
      <c r="G47" t="s">
        <v>263</v>
      </c>
      <c r="H47" s="99" t="s">
        <v>316</v>
      </c>
      <c r="I47" t="s">
        <v>64</v>
      </c>
      <c r="J47" s="14">
        <v>15</v>
      </c>
      <c r="K47" s="14" t="s">
        <v>266</v>
      </c>
      <c r="L47" t="s">
        <v>5</v>
      </c>
      <c r="M47" s="14">
        <v>10</v>
      </c>
      <c r="N47" s="14">
        <v>30</v>
      </c>
      <c r="P47" s="21"/>
      <c r="AH47" s="17">
        <f t="shared" si="16"/>
        <v>10</v>
      </c>
      <c r="AI47" s="18">
        <f>SUMIFS(M47,D47,"*"&amp;$BB$1&amp;"*")</f>
        <v>10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8">
        <v>12533</v>
      </c>
      <c r="B48" s="16">
        <v>39985</v>
      </c>
      <c r="C48" t="s">
        <v>62</v>
      </c>
      <c r="D48" t="s">
        <v>309</v>
      </c>
      <c r="E48" t="s">
        <v>63</v>
      </c>
      <c r="F48" t="s">
        <v>261</v>
      </c>
      <c r="G48" t="s">
        <v>304</v>
      </c>
      <c r="H48" s="100" t="s">
        <v>332</v>
      </c>
      <c r="I48" t="s">
        <v>68</v>
      </c>
      <c r="J48" s="14">
        <v>12</v>
      </c>
      <c r="K48" s="14" t="s">
        <v>266</v>
      </c>
      <c r="L48" t="s">
        <v>5</v>
      </c>
      <c r="M48" s="14">
        <v>3</v>
      </c>
      <c r="N48" s="14">
        <v>3</v>
      </c>
      <c r="AH48" s="17">
        <f t="shared" si="16"/>
        <v>3</v>
      </c>
      <c r="AI48" s="18">
        <f>SUMIFS(M48,D48,"*"&amp;$BB$1&amp;"*")</f>
        <v>0</v>
      </c>
      <c r="AJ48" s="18">
        <f>SUMIFS(N48,F48,"*"&amp;$BB$1&amp;"*")</f>
        <v>3</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8">
        <v>12723</v>
      </c>
      <c r="B49" s="16">
        <v>40026</v>
      </c>
      <c r="C49" t="s">
        <v>62</v>
      </c>
      <c r="D49" t="s">
        <v>310</v>
      </c>
      <c r="E49" t="s">
        <v>63</v>
      </c>
      <c r="F49" t="s">
        <v>261</v>
      </c>
      <c r="G49" t="s">
        <v>263</v>
      </c>
      <c r="H49" s="100" t="s">
        <v>333</v>
      </c>
      <c r="I49" t="s">
        <v>68</v>
      </c>
      <c r="J49" s="14">
        <v>18</v>
      </c>
      <c r="K49" s="14" t="s">
        <v>62</v>
      </c>
      <c r="L49" t="s">
        <v>3</v>
      </c>
      <c r="M49" s="14">
        <v>6.04</v>
      </c>
      <c r="N49" s="14">
        <v>3.96</v>
      </c>
      <c r="AH49" s="17">
        <f t="shared" si="16"/>
        <v>3.96</v>
      </c>
      <c r="AI49" s="18">
        <f>SUMIFS(M49,D49,"*"&amp;$BB$1&amp;"*")</f>
        <v>0</v>
      </c>
      <c r="AJ49" s="18">
        <f>SUMIFS(N49,F49,"*"&amp;$BB$1&amp;"*")</f>
        <v>3.96</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8">
        <v>13403</v>
      </c>
      <c r="B50" s="16">
        <v>40213</v>
      </c>
      <c r="C50" t="s">
        <v>62</v>
      </c>
      <c r="D50" t="s">
        <v>311</v>
      </c>
      <c r="E50" t="s">
        <v>63</v>
      </c>
      <c r="F50" t="s">
        <v>261</v>
      </c>
      <c r="G50" t="s">
        <v>312</v>
      </c>
      <c r="H50" s="100" t="s">
        <v>316</v>
      </c>
      <c r="I50" t="s">
        <v>68</v>
      </c>
      <c r="J50" s="14">
        <v>31</v>
      </c>
      <c r="K50" s="14" t="s">
        <v>63</v>
      </c>
      <c r="L50" t="s">
        <v>3</v>
      </c>
      <c r="M50" s="14">
        <v>6.82</v>
      </c>
      <c r="N50" s="14">
        <v>9.68</v>
      </c>
      <c r="P50" s="21"/>
      <c r="AH50" s="17">
        <f t="shared" si="16"/>
        <v>9.68</v>
      </c>
      <c r="AI50" s="18">
        <f>SUMIFS(M50,D50,"*"&amp;$BB$1&amp;"*")</f>
        <v>0</v>
      </c>
      <c r="AJ50" s="18">
        <f>SUMIFS(N50,F50,"*"&amp;$BB$1&amp;"*")</f>
        <v>9.68</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8">
        <v>14112</v>
      </c>
      <c r="B51" s="16">
        <v>40385</v>
      </c>
      <c r="C51" t="s">
        <v>62</v>
      </c>
      <c r="D51" t="s">
        <v>313</v>
      </c>
      <c r="E51" t="s">
        <v>63</v>
      </c>
      <c r="F51" t="s">
        <v>261</v>
      </c>
      <c r="G51" t="s">
        <v>276</v>
      </c>
      <c r="H51" s="48" t="s">
        <v>314</v>
      </c>
      <c r="I51" t="s">
        <v>68</v>
      </c>
      <c r="J51" s="14">
        <v>21</v>
      </c>
      <c r="K51" s="14" t="s">
        <v>62</v>
      </c>
      <c r="L51" t="s">
        <v>4</v>
      </c>
      <c r="M51" s="14">
        <v>6.46</v>
      </c>
      <c r="N51" s="14">
        <v>5.04</v>
      </c>
      <c r="AH51" s="17">
        <f t="shared" si="16"/>
        <v>5.04</v>
      </c>
      <c r="AI51" s="18">
        <f>SUMIFS(M51,D51,"*"&amp;$BB$1&amp;"*")</f>
        <v>0</v>
      </c>
      <c r="AJ51" s="18">
        <f>SUMIFS(N51,F51,"*"&amp;$BB$1&amp;"*")</f>
        <v>5.04</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8">
        <v>14538</v>
      </c>
      <c r="B52" s="16">
        <v>40532</v>
      </c>
      <c r="C52" t="s">
        <v>62</v>
      </c>
      <c r="D52" t="s">
        <v>311</v>
      </c>
      <c r="E52" t="s">
        <v>63</v>
      </c>
      <c r="F52" t="s">
        <v>261</v>
      </c>
      <c r="G52" t="s">
        <v>312</v>
      </c>
      <c r="H52" s="100" t="s">
        <v>316</v>
      </c>
      <c r="I52" t="s">
        <v>68</v>
      </c>
      <c r="J52" s="14">
        <v>4</v>
      </c>
      <c r="K52" s="14" t="s">
        <v>266</v>
      </c>
      <c r="L52" t="s">
        <v>5</v>
      </c>
      <c r="M52" s="14">
        <v>1</v>
      </c>
      <c r="N52" s="14">
        <v>1</v>
      </c>
      <c r="AH52" s="17">
        <f t="shared" si="16"/>
        <v>1</v>
      </c>
      <c r="AI52" s="18">
        <f>SUMIFS(M52,D52,"*"&amp;$BB$1&amp;"*")</f>
        <v>0</v>
      </c>
      <c r="AJ52" s="18">
        <f>SUMIFS(N52,F52,"*"&amp;$BB$1&amp;"*")</f>
        <v>1</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8">
        <v>15287</v>
      </c>
      <c r="B53" s="16">
        <v>40736</v>
      </c>
      <c r="C53" t="s">
        <v>62</v>
      </c>
      <c r="D53" t="s">
        <v>261</v>
      </c>
      <c r="E53" t="s">
        <v>63</v>
      </c>
      <c r="F53" s="61" t="s">
        <v>318</v>
      </c>
      <c r="G53" t="s">
        <v>263</v>
      </c>
      <c r="H53" s="99" t="s">
        <v>316</v>
      </c>
      <c r="I53" t="s">
        <v>64</v>
      </c>
      <c r="J53" s="14">
        <v>6</v>
      </c>
      <c r="K53" s="14" t="s">
        <v>266</v>
      </c>
      <c r="L53" t="s">
        <v>5</v>
      </c>
      <c r="M53" s="14">
        <v>10</v>
      </c>
      <c r="N53" s="14">
        <v>30</v>
      </c>
      <c r="P53" s="21"/>
      <c r="AH53" s="17">
        <f t="shared" si="16"/>
        <v>10</v>
      </c>
      <c r="AI53" s="18">
        <f>SUMIFS(M53,D53,"*"&amp;$BB$1&amp;"*")</f>
        <v>10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101"/>
      <c r="B54" s="21"/>
      <c r="H54" s="48"/>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101"/>
      <c r="B55" s="21"/>
      <c r="H55" s="48"/>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101"/>
      <c r="B56" s="21"/>
      <c r="H56" s="48"/>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101"/>
      <c r="B57" s="21"/>
      <c r="H57" s="48"/>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48"/>
      <c r="H58" s="48"/>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48"/>
      <c r="H59" s="48"/>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48"/>
      <c r="H60" s="48"/>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48"/>
      <c r="H61" s="48"/>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P1500">
    <sortCondition ref="A2:A1500"/>
  </sortState>
  <conditionalFormatting sqref="B58:O61 O20:O57">
    <cfRule type="containsText" dxfId="32" priority="37" operator="containsText" text=", USA">
      <formula>NOT(ISERROR(SEARCH(", USA",B20)))</formula>
    </cfRule>
    <cfRule type="containsText" dxfId="31" priority="38" operator="containsText" text=", CSA">
      <formula>NOT(ISERROR(SEARCH(", CSA",B20)))</formula>
    </cfRule>
  </conditionalFormatting>
  <conditionalFormatting sqref="AI2:AZ1048576">
    <cfRule type="cellIs" dxfId="30" priority="41" operator="greaterThan">
      <formula>0</formula>
    </cfRule>
  </conditionalFormatting>
  <conditionalFormatting sqref="A58:A61">
    <cfRule type="containsText" dxfId="27" priority="27" operator="containsText" text=", USA">
      <formula>NOT(ISERROR(SEARCH(", USA",A58)))</formula>
    </cfRule>
    <cfRule type="containsText" dxfId="26" priority="28" operator="containsText" text=", CSA">
      <formula>NOT(ISERROR(SEARCH(", CSA",A58)))</formula>
    </cfRule>
  </conditionalFormatting>
  <conditionalFormatting sqref="B2:G14">
    <cfRule type="containsText" dxfId="25" priority="25" operator="containsText" text=", USA">
      <formula>NOT(ISERROR(SEARCH(", USA",B2)))</formula>
    </cfRule>
    <cfRule type="containsText" dxfId="24" priority="26" operator="containsText" text=", CSA">
      <formula>NOT(ISERROR(SEARCH(", CSA",B2)))</formula>
    </cfRule>
  </conditionalFormatting>
  <conditionalFormatting sqref="I2:P14 O15:P19">
    <cfRule type="containsText" dxfId="23" priority="23" operator="containsText" text=", USA">
      <formula>NOT(ISERROR(SEARCH(", USA",I2)))</formula>
    </cfRule>
    <cfRule type="containsText" dxfId="22" priority="24" operator="containsText" text=", CSA">
      <formula>NOT(ISERROR(SEARCH(", CSA",I2)))</formula>
    </cfRule>
  </conditionalFormatting>
  <conditionalFormatting sqref="H12:H13">
    <cfRule type="containsText" dxfId="21" priority="21" operator="containsText" text=", USA">
      <formula>NOT(ISERROR(SEARCH(", USA",H12)))</formula>
    </cfRule>
    <cfRule type="containsText" dxfId="20" priority="22" operator="containsText" text=", CSA">
      <formula>NOT(ISERROR(SEARCH(", CSA",H12)))</formula>
    </cfRule>
  </conditionalFormatting>
  <conditionalFormatting sqref="B15:G53">
    <cfRule type="containsText" dxfId="15" priority="15" operator="containsText" text=", USA">
      <formula>NOT(ISERROR(SEARCH(", USA",B15)))</formula>
    </cfRule>
    <cfRule type="containsText" dxfId="14" priority="16" operator="containsText" text=", CSA">
      <formula>NOT(ISERROR(SEARCH(", CSA",B15)))</formula>
    </cfRule>
  </conditionalFormatting>
  <conditionalFormatting sqref="H43 H40 H37 H35 H33 H31 H26:H27 H19 H17 H15">
    <cfRule type="containsText" dxfId="13" priority="13" operator="containsText" text=", USA">
      <formula>NOT(ISERROR(SEARCH(", USA",H15)))</formula>
    </cfRule>
    <cfRule type="containsText" dxfId="12" priority="14" operator="containsText" text=", CSA">
      <formula>NOT(ISERROR(SEARCH(", CSA",H15)))</formula>
    </cfRule>
  </conditionalFormatting>
  <conditionalFormatting sqref="I15:N57">
    <cfRule type="containsText" dxfId="11" priority="11" operator="containsText" text=", USA">
      <formula>NOT(ISERROR(SEARCH(", USA",I15)))</formula>
    </cfRule>
    <cfRule type="containsText" dxfId="10" priority="12" operator="containsText" text=", CSA">
      <formula>NOT(ISERROR(SEARCH(", CSA",I15)))</formula>
    </cfRule>
  </conditionalFormatting>
  <conditionalFormatting sqref="H44">
    <cfRule type="containsText" dxfId="9" priority="9" operator="containsText" text=", USA">
      <formula>NOT(ISERROR(SEARCH(", USA",H44)))</formula>
    </cfRule>
    <cfRule type="containsText" dxfId="8" priority="10" operator="containsText" text=", CSA">
      <formula>NOT(ISERROR(SEARCH(", CSA",H44)))</formula>
    </cfRule>
  </conditionalFormatting>
  <conditionalFormatting sqref="H46">
    <cfRule type="containsText" dxfId="7" priority="7" operator="containsText" text=", USA">
      <formula>NOT(ISERROR(SEARCH(", USA",H46)))</formula>
    </cfRule>
    <cfRule type="containsText" dxfId="6" priority="8" operator="containsText" text=", CSA">
      <formula>NOT(ISERROR(SEARCH(", CSA",H46)))</formula>
    </cfRule>
  </conditionalFormatting>
  <conditionalFormatting sqref="H53">
    <cfRule type="containsText" dxfId="5" priority="5" operator="containsText" text=", USA">
      <formula>NOT(ISERROR(SEARCH(", USA",H53)))</formula>
    </cfRule>
    <cfRule type="containsText" dxfId="4" priority="6" operator="containsText" text=", CSA">
      <formula>NOT(ISERROR(SEARCH(", CSA",H53)))</formula>
    </cfRule>
  </conditionalFormatting>
  <conditionalFormatting sqref="A54:A57 D54:G57">
    <cfRule type="containsText" dxfId="3" priority="1" operator="containsText" text=", USA">
      <formula>NOT(ISERROR(SEARCH(", USA",A54)))</formula>
    </cfRule>
    <cfRule type="containsText" dxfId="2" priority="2" operator="containsText" text=", CSA">
      <formula>NOT(ISERROR(SEARCH(", CSA",A54)))</formula>
    </cfRule>
  </conditionalFormatting>
  <conditionalFormatting sqref="B54:C57">
    <cfRule type="containsText" dxfId="1" priority="3" operator="containsText" text=", USA">
      <formula>NOT(ISERROR(SEARCH(", USA",B54)))</formula>
    </cfRule>
    <cfRule type="containsText" dxfId="0" priority="4" operator="containsText" text=", CSA">
      <formula>NOT(ISERROR(SEARCH(", CSA",B54)))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Randy Hartwig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2025-04-20T19:40:07Z</dcterms:modified>
</cp:coreProperties>
</file>